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C:\Users\shiraf\Desktop\שירה\חופש מידע\שופרסל ניו פארם\"/>
    </mc:Choice>
  </mc:AlternateContent>
  <bookViews>
    <workbookView xWindow="5955" yWindow="360" windowWidth="18045" windowHeight="9930"/>
  </bookViews>
  <sheets>
    <sheet name="מצבת" sheetId="3" r:id="rId1"/>
  </sheets>
  <externalReferences>
    <externalReference r:id="rId2"/>
  </externalReferences>
  <definedNames>
    <definedName name="_xlnm._FilterDatabase" localSheetId="0" hidden="1">מצבת!$A$3:$F$277</definedName>
  </definedNames>
  <calcPr calcId="162913"/>
</workbook>
</file>

<file path=xl/calcChain.xml><?xml version="1.0" encoding="utf-8"?>
<calcChain xmlns="http://schemas.openxmlformats.org/spreadsheetml/2006/main">
  <c r="C272" i="3" l="1"/>
  <c r="C11" i="3"/>
  <c r="C277" i="3"/>
  <c r="C276" i="3"/>
  <c r="C275" i="3"/>
  <c r="C274" i="3"/>
  <c r="C273" i="3"/>
  <c r="C270" i="3"/>
  <c r="C269" i="3"/>
  <c r="C268" i="3"/>
  <c r="C267" i="3"/>
  <c r="C262" i="3"/>
  <c r="C261" i="3"/>
  <c r="C260" i="3"/>
  <c r="C259" i="3"/>
  <c r="C258" i="3"/>
  <c r="C257" i="3"/>
  <c r="C255" i="3"/>
  <c r="C254" i="3"/>
  <c r="C253" i="3"/>
  <c r="C252" i="3"/>
  <c r="C251" i="3"/>
  <c r="C250" i="3"/>
  <c r="C249" i="3"/>
  <c r="C248" i="3"/>
  <c r="C247" i="3"/>
  <c r="C245" i="3"/>
  <c r="C244" i="3"/>
  <c r="C243" i="3"/>
  <c r="C242" i="3"/>
  <c r="C241" i="3"/>
  <c r="C240" i="3"/>
  <c r="C239" i="3"/>
  <c r="C238" i="3"/>
  <c r="C237" i="3"/>
  <c r="C236" i="3"/>
  <c r="C235" i="3"/>
  <c r="C234" i="3"/>
  <c r="C233" i="3"/>
  <c r="C232" i="3"/>
  <c r="C231" i="3"/>
  <c r="C230" i="3"/>
  <c r="C229" i="3"/>
  <c r="C228" i="3"/>
  <c r="C227" i="3"/>
  <c r="C226" i="3"/>
  <c r="C225" i="3"/>
  <c r="C224" i="3"/>
  <c r="C223" i="3"/>
  <c r="C222" i="3"/>
  <c r="C221" i="3"/>
  <c r="C220" i="3"/>
  <c r="C218" i="3"/>
  <c r="C217" i="3"/>
  <c r="C216" i="3"/>
  <c r="C215" i="3"/>
  <c r="C214" i="3"/>
  <c r="C213" i="3"/>
  <c r="C212" i="3"/>
  <c r="C211" i="3"/>
  <c r="C210" i="3"/>
  <c r="C209" i="3"/>
  <c r="C207" i="3"/>
  <c r="C206" i="3"/>
  <c r="C205" i="3"/>
  <c r="C204" i="3"/>
  <c r="C203" i="3"/>
  <c r="C202" i="3"/>
  <c r="C201" i="3"/>
  <c r="C200" i="3"/>
  <c r="C199" i="3"/>
  <c r="C198" i="3"/>
  <c r="C197" i="3"/>
  <c r="C196" i="3"/>
  <c r="C195" i="3"/>
  <c r="C194" i="3"/>
  <c r="C193" i="3"/>
  <c r="C192" i="3"/>
  <c r="C191" i="3"/>
  <c r="C190" i="3"/>
  <c r="C189" i="3"/>
  <c r="C188" i="3"/>
  <c r="C187" i="3"/>
  <c r="C186" i="3"/>
  <c r="C185" i="3"/>
  <c r="C184" i="3"/>
  <c r="C183" i="3"/>
  <c r="C182" i="3"/>
  <c r="C181" i="3"/>
  <c r="C180" i="3"/>
  <c r="C179" i="3"/>
  <c r="C178" i="3"/>
  <c r="C177" i="3"/>
  <c r="C176" i="3"/>
  <c r="C175" i="3"/>
  <c r="C174" i="3"/>
  <c r="C173" i="3"/>
  <c r="C172" i="3"/>
  <c r="C171" i="3"/>
  <c r="C170" i="3"/>
  <c r="C169" i="3"/>
  <c r="C168" i="3"/>
  <c r="C166" i="3"/>
  <c r="C165" i="3"/>
  <c r="C164" i="3"/>
  <c r="C163" i="3"/>
  <c r="C162" i="3"/>
  <c r="C161" i="3"/>
  <c r="C160" i="3"/>
  <c r="C159" i="3"/>
  <c r="C156" i="3"/>
  <c r="C155" i="3"/>
  <c r="C154" i="3"/>
  <c r="C153" i="3"/>
  <c r="C152" i="3"/>
  <c r="C151" i="3"/>
  <c r="C150" i="3"/>
  <c r="C149" i="3"/>
  <c r="C148" i="3"/>
  <c r="C147" i="3"/>
  <c r="C146" i="3"/>
  <c r="C145" i="3"/>
  <c r="C144" i="3"/>
  <c r="C142" i="3"/>
  <c r="C141" i="3"/>
  <c r="C140" i="3"/>
  <c r="C139" i="3"/>
  <c r="C138" i="3"/>
  <c r="C137" i="3"/>
  <c r="C136" i="3"/>
  <c r="C134" i="3"/>
  <c r="C133" i="3"/>
  <c r="C132" i="3"/>
  <c r="C131" i="3"/>
  <c r="C130" i="3"/>
  <c r="C129" i="3"/>
  <c r="C128" i="3"/>
  <c r="C127" i="3"/>
  <c r="C126" i="3"/>
  <c r="C124" i="3"/>
  <c r="C123" i="3"/>
  <c r="C122" i="3"/>
  <c r="C121" i="3"/>
  <c r="C120" i="3"/>
  <c r="C119" i="3"/>
  <c r="C118" i="3"/>
  <c r="C117" i="3"/>
  <c r="C116" i="3"/>
  <c r="C115" i="3"/>
  <c r="C114" i="3"/>
  <c r="C113" i="3"/>
  <c r="C112" i="3"/>
  <c r="C111" i="3"/>
  <c r="C110" i="3"/>
  <c r="C109" i="3"/>
  <c r="C108" i="3"/>
  <c r="C107" i="3"/>
  <c r="C106" i="3"/>
  <c r="C105" i="3"/>
  <c r="C104" i="3"/>
  <c r="C103" i="3"/>
  <c r="C101" i="3"/>
  <c r="C100" i="3"/>
  <c r="C99" i="3"/>
  <c r="C98" i="3"/>
  <c r="C97" i="3"/>
  <c r="C96" i="3"/>
  <c r="C95" i="3"/>
  <c r="C94" i="3"/>
  <c r="C93" i="3"/>
  <c r="C92" i="3"/>
  <c r="C91" i="3"/>
  <c r="C90" i="3"/>
  <c r="C89" i="3"/>
  <c r="C88" i="3"/>
  <c r="C87" i="3"/>
  <c r="C86" i="3"/>
  <c r="C85" i="3"/>
  <c r="C84" i="3"/>
  <c r="C83" i="3"/>
  <c r="C82" i="3"/>
  <c r="C81" i="3"/>
  <c r="C80" i="3"/>
  <c r="C79" i="3"/>
  <c r="C78" i="3"/>
  <c r="C77" i="3"/>
  <c r="C76" i="3"/>
  <c r="C75" i="3"/>
  <c r="C74" i="3"/>
  <c r="C73" i="3"/>
  <c r="C72" i="3"/>
  <c r="C71" i="3"/>
  <c r="C70" i="3"/>
  <c r="C69" i="3"/>
  <c r="C68" i="3"/>
  <c r="C67" i="3"/>
  <c r="C66" i="3"/>
  <c r="C65" i="3"/>
  <c r="C64" i="3"/>
  <c r="C63" i="3"/>
  <c r="C62" i="3"/>
  <c r="C61" i="3"/>
  <c r="C60" i="3"/>
  <c r="C59" i="3"/>
  <c r="C58" i="3"/>
  <c r="C57" i="3"/>
  <c r="C56" i="3"/>
  <c r="C55" i="3"/>
  <c r="C54" i="3"/>
  <c r="C53" i="3"/>
  <c r="C52" i="3"/>
  <c r="C51" i="3"/>
  <c r="C50" i="3"/>
  <c r="C49" i="3"/>
  <c r="C48" i="3"/>
  <c r="C47" i="3"/>
  <c r="C46" i="3"/>
  <c r="C45" i="3"/>
  <c r="C44" i="3"/>
  <c r="C43" i="3"/>
  <c r="C42" i="3"/>
  <c r="C41" i="3"/>
  <c r="C40" i="3"/>
  <c r="C39" i="3"/>
  <c r="C38" i="3"/>
  <c r="C37" i="3"/>
  <c r="C36" i="3"/>
  <c r="C35" i="3"/>
  <c r="C34" i="3"/>
  <c r="C33" i="3"/>
  <c r="C32" i="3"/>
  <c r="C31" i="3"/>
  <c r="C30" i="3"/>
  <c r="C29" i="3"/>
  <c r="C28" i="3"/>
  <c r="C27" i="3"/>
  <c r="C26" i="3"/>
  <c r="C25" i="3"/>
  <c r="C24" i="3"/>
  <c r="C23" i="3"/>
  <c r="C22" i="3"/>
  <c r="C21" i="3"/>
  <c r="C20" i="3"/>
  <c r="C19" i="3"/>
  <c r="C18" i="3"/>
  <c r="C17" i="3"/>
  <c r="C16" i="3"/>
  <c r="C15" i="3"/>
  <c r="C14" i="3"/>
  <c r="C13" i="3"/>
  <c r="C12" i="3"/>
  <c r="C10" i="3"/>
  <c r="C9" i="3"/>
  <c r="C8" i="3"/>
  <c r="C7" i="3"/>
  <c r="C6" i="3"/>
  <c r="C5" i="3"/>
  <c r="C4" i="3"/>
</calcChain>
</file>

<file path=xl/sharedStrings.xml><?xml version="1.0" encoding="utf-8"?>
<sst xmlns="http://schemas.openxmlformats.org/spreadsheetml/2006/main" count="845" uniqueCount="397">
  <si>
    <t>שם הסניף</t>
  </si>
  <si>
    <t>שייך לפורמט</t>
  </si>
  <si>
    <t>כתובת</t>
  </si>
  <si>
    <t>עיר</t>
  </si>
  <si>
    <t>אקספרס</t>
  </si>
  <si>
    <t>השקמה 1</t>
  </si>
  <si>
    <t>סביון</t>
  </si>
  <si>
    <t>החשמונאים 41</t>
  </si>
  <si>
    <t>בת ים</t>
  </si>
  <si>
    <t>רבקה גובר 7  פינת שד מנחם בגין</t>
  </si>
  <si>
    <t>רעננה</t>
  </si>
  <si>
    <t>ציזלינג 24</t>
  </si>
  <si>
    <t>קרית חיים</t>
  </si>
  <si>
    <t>בוני העיר 9</t>
  </si>
  <si>
    <t>תל אביב -יפו</t>
  </si>
  <si>
    <t>ראול ולנברג 9</t>
  </si>
  <si>
    <t>חיפה</t>
  </si>
  <si>
    <t>אורגניק</t>
  </si>
  <si>
    <t>יעקב 3</t>
  </si>
  <si>
    <t>רחובות</t>
  </si>
  <si>
    <t>בני בנימין 23</t>
  </si>
  <si>
    <t>הרצליה</t>
  </si>
  <si>
    <t>משה דיין 8</t>
  </si>
  <si>
    <t>בן גוריון 35</t>
  </si>
  <si>
    <t>כפר סבא</t>
  </si>
  <si>
    <t>ישפרו סנטר ביה"ח הדסה עין כרם</t>
  </si>
  <si>
    <t>ירושלים</t>
  </si>
  <si>
    <t>דרור 2</t>
  </si>
  <si>
    <t>ביה"ח וולפסון</t>
  </si>
  <si>
    <t>חולון</t>
  </si>
  <si>
    <t>גדרה</t>
  </si>
  <si>
    <t>הפרחים 38</t>
  </si>
  <si>
    <t>שינקין 59</t>
  </si>
  <si>
    <t>היבנר 29</t>
  </si>
  <si>
    <t>פתח תקווה</t>
  </si>
  <si>
    <t>פלורנטין 27</t>
  </si>
  <si>
    <t>נווה דקלים 44</t>
  </si>
  <si>
    <t>ראשון לציון</t>
  </si>
  <si>
    <t>המרגנית 1</t>
  </si>
  <si>
    <t>נשר</t>
  </si>
  <si>
    <t>פרלוק 5</t>
  </si>
  <si>
    <t>ירמיהו 25</t>
  </si>
  <si>
    <t>קרית אונו</t>
  </si>
  <si>
    <t>אבהרון בקר 8</t>
  </si>
  <si>
    <t>יהודה המכבי 81</t>
  </si>
  <si>
    <t>הרוא"ה 131</t>
  </si>
  <si>
    <t>רמת גן</t>
  </si>
  <si>
    <t>זלמן ארן 1</t>
  </si>
  <si>
    <t>גבעת עדה</t>
  </si>
  <si>
    <t>חי 67</t>
  </si>
  <si>
    <t>קק"ל 2</t>
  </si>
  <si>
    <t>ירושלים 15</t>
  </si>
  <si>
    <t>קרית ביאליק</t>
  </si>
  <si>
    <t>הנגב 1</t>
  </si>
  <si>
    <t>הגליל 58</t>
  </si>
  <si>
    <t>מרמורק 10</t>
  </si>
  <si>
    <t>בוסתנאי 14</t>
  </si>
  <si>
    <t>כצנלסון 19</t>
  </si>
  <si>
    <t>גבעתיים</t>
  </si>
  <si>
    <t>תוספתא 15</t>
  </si>
  <si>
    <t>קינג ג'ורג' 56</t>
  </si>
  <si>
    <t>נתניה</t>
  </si>
  <si>
    <t>דיל מרקט</t>
  </si>
  <si>
    <t>מרכז מסחרי שער הכרמל</t>
  </si>
  <si>
    <t>טירת כרמל</t>
  </si>
  <si>
    <t>רח' לח"י 3</t>
  </si>
  <si>
    <t>דיל אקסטרא</t>
  </si>
  <si>
    <t>רח' המרכבה 7</t>
  </si>
  <si>
    <t>אשדוד</t>
  </si>
  <si>
    <t>דרך עכו 194, קריון</t>
  </si>
  <si>
    <t>קריית ביאליק</t>
  </si>
  <si>
    <t>באר שבע</t>
  </si>
  <si>
    <t>הרב פינטו 20 א'</t>
  </si>
  <si>
    <t>בר יהודה 147,תל חנן</t>
  </si>
  <si>
    <t>רח' התעשייה, קניון רננים</t>
  </si>
  <si>
    <t xml:space="preserve">רב מכר צומת גלילות </t>
  </si>
  <si>
    <t>רמת השרון</t>
  </si>
  <si>
    <t>נס ציונה</t>
  </si>
  <si>
    <t>הפטיש 8</t>
  </si>
  <si>
    <t>יהודה איתין 1</t>
  </si>
  <si>
    <t>האומן 17</t>
  </si>
  <si>
    <t>עכו</t>
  </si>
  <si>
    <t>אשקלון</t>
  </si>
  <si>
    <t>צומת בית סילבר</t>
  </si>
  <si>
    <t>אילת</t>
  </si>
  <si>
    <t>הסתת 15</t>
  </si>
  <si>
    <t>גיבורי ישראל 9</t>
  </si>
  <si>
    <t>חדרה</t>
  </si>
  <si>
    <t>משה יתום 43</t>
  </si>
  <si>
    <t>יהוד</t>
  </si>
  <si>
    <t>אלטלף 4</t>
  </si>
  <si>
    <t>א.ת. עמק חפר כביש 4</t>
  </si>
  <si>
    <t>בילו סנטר</t>
  </si>
  <si>
    <t>קרית עקרון</t>
  </si>
  <si>
    <t>עפולה</t>
  </si>
  <si>
    <t>דיל סופר</t>
  </si>
  <si>
    <t>שד בן גוריון 84,מרכז מסחרי רב מד</t>
  </si>
  <si>
    <t>קריית מוצקין</t>
  </si>
  <si>
    <t>שמוטקין 30</t>
  </si>
  <si>
    <t>שד' מלכי ישראל 178</t>
  </si>
  <si>
    <t>קריית גת</t>
  </si>
  <si>
    <t>ישפרו סנטר</t>
  </si>
  <si>
    <t>מודיעין-מכבים-רעות*</t>
  </si>
  <si>
    <t>לח"י 28</t>
  </si>
  <si>
    <t>בני ברק</t>
  </si>
  <si>
    <t>כוכב יאיר</t>
  </si>
  <si>
    <t>שחם 11 יכין סנטר</t>
  </si>
  <si>
    <t>רמלה</t>
  </si>
  <si>
    <t>נצרת עילית</t>
  </si>
  <si>
    <t>כורש 5</t>
  </si>
  <si>
    <t>רח' מעלה כמונים 5</t>
  </si>
  <si>
    <t>כרמיאל</t>
  </si>
  <si>
    <t>גי' סנטר כפר סבא</t>
  </si>
  <si>
    <t>וולפסון 13</t>
  </si>
  <si>
    <t>רח' המנופים 4</t>
  </si>
  <si>
    <t>רח' פלימן קניון חיפה</t>
  </si>
  <si>
    <t>דרך הים 3</t>
  </si>
  <si>
    <t>יבנה</t>
  </si>
  <si>
    <t>היצירה 1</t>
  </si>
  <si>
    <t>לוחמי הגטאות 37</t>
  </si>
  <si>
    <t>נהרייה</t>
  </si>
  <si>
    <t>דוד רמז 39</t>
  </si>
  <si>
    <t>שמחה גולן 2</t>
  </si>
  <si>
    <t>החרושת 8</t>
  </si>
  <si>
    <t xml:space="preserve">מרכז ביג </t>
  </si>
  <si>
    <t>קרית שמונה</t>
  </si>
  <si>
    <t>רח' ביל"ו, קניון רחובות</t>
  </si>
  <si>
    <t>הכדר 2,קניון הדרים</t>
  </si>
  <si>
    <t>אורט ישראל 25</t>
  </si>
  <si>
    <t>טבריה</t>
  </si>
  <si>
    <t xml:space="preserve">העמקים1 </t>
  </si>
  <si>
    <t>קניג פייר 35</t>
  </si>
  <si>
    <t>שדרות הרצל 1</t>
  </si>
  <si>
    <t>בית שמש</t>
  </si>
  <si>
    <t>העליה 1</t>
  </si>
  <si>
    <t>שד' נשיאי ישראל 100 קניון לב כרמיאל</t>
  </si>
  <si>
    <t>דימונה</t>
  </si>
  <si>
    <t>שד גולדה מאיר 1</t>
  </si>
  <si>
    <t>יגאל אלון 76</t>
  </si>
  <si>
    <t>כנפי נשרים 24</t>
  </si>
  <si>
    <t>מעלה אדומים</t>
  </si>
  <si>
    <t>האורגים 1 פינת בן גוריון</t>
  </si>
  <si>
    <t>ויצמן 20</t>
  </si>
  <si>
    <t>צפת</t>
  </si>
  <si>
    <t>הקנאים 29</t>
  </si>
  <si>
    <t>ערד</t>
  </si>
  <si>
    <t>ז'בוטינסקי 25</t>
  </si>
  <si>
    <t>אופקים</t>
  </si>
  <si>
    <t>באר טוביה</t>
  </si>
  <si>
    <t>קניון אורות</t>
  </si>
  <si>
    <t>אור עקיבא</t>
  </si>
  <si>
    <t>נתיב האבות 3</t>
  </si>
  <si>
    <t>צביה ויצחק 17</t>
  </si>
  <si>
    <t>מגדל העמק</t>
  </si>
  <si>
    <t>גולדה מאיר, קניון חולון</t>
  </si>
  <si>
    <t>שדרות</t>
  </si>
  <si>
    <t>רח' הגופר, קניון אחים פרץ</t>
  </si>
  <si>
    <t>יקנעם עילית</t>
  </si>
  <si>
    <t>שד' גולדה מאיר, קניון שער ראשון</t>
  </si>
  <si>
    <t>זכרון יעקב</t>
  </si>
  <si>
    <t>המייסדים, מול תחנה מרכזית</t>
  </si>
  <si>
    <t>החשמונאים 15 נחל עשן</t>
  </si>
  <si>
    <t>קניון כוכב הצפון</t>
  </si>
  <si>
    <t>מעלות-תרשיחא</t>
  </si>
  <si>
    <t>צומת אלונים</t>
  </si>
  <si>
    <t>קריית טבעון</t>
  </si>
  <si>
    <t>חצור הגלילית</t>
  </si>
  <si>
    <t>קניון גליל עליון,צומת חצור</t>
  </si>
  <si>
    <t>מודיעין סנטר,עמק איילון</t>
  </si>
  <si>
    <t>קצרין</t>
  </si>
  <si>
    <t>שד' משה דיין 106</t>
  </si>
  <si>
    <t>ירוחם</t>
  </si>
  <si>
    <t>מצפה רמון</t>
  </si>
  <si>
    <t>שד' בן גוריון 2</t>
  </si>
  <si>
    <t>בארות יצחק</t>
  </si>
  <si>
    <t>יש חסד</t>
  </si>
  <si>
    <t>כביש 40</t>
  </si>
  <si>
    <t>אהרונוביץ 10-12</t>
  </si>
  <si>
    <t>יש בשכונה</t>
  </si>
  <si>
    <t>יש שערי רווחה</t>
  </si>
  <si>
    <t>שד' נחל קישון פינת  נחל צאלים</t>
  </si>
  <si>
    <t>רח' נג'ארה 2</t>
  </si>
  <si>
    <t>עזרא 21</t>
  </si>
  <si>
    <t>שלמה המלך 12</t>
  </si>
  <si>
    <t>זבוטינסקי 16</t>
  </si>
  <si>
    <t>ככר מאירהוף 9</t>
  </si>
  <si>
    <t>פרידמן 9</t>
  </si>
  <si>
    <t>שמשון הגיבור 23</t>
  </si>
  <si>
    <t>הר"ן 6</t>
  </si>
  <si>
    <t>ביתר עילית</t>
  </si>
  <si>
    <t>המדע 77</t>
  </si>
  <si>
    <t>אלעד</t>
  </si>
  <si>
    <t>רח' נסים גאון 79</t>
  </si>
  <si>
    <t>ברוך בוארון 1</t>
  </si>
  <si>
    <t>ברכת אברהם 22</t>
  </si>
  <si>
    <t>בית שאן</t>
  </si>
  <si>
    <t>השחם פינת ירושלים הבירה</t>
  </si>
  <si>
    <t>קניון גני הדרים בית אליעזר</t>
  </si>
  <si>
    <t>הר כנען 106</t>
  </si>
  <si>
    <t>פארן 7</t>
  </si>
  <si>
    <t>צורן-קדימה*</t>
  </si>
  <si>
    <t>רבינוביץ 58</t>
  </si>
  <si>
    <t>שאולזון 56</t>
  </si>
  <si>
    <t>רוטשילד 79</t>
  </si>
  <si>
    <t>קרן היסוד 1</t>
  </si>
  <si>
    <t>עמק איילון פינת תרשיש</t>
  </si>
  <si>
    <t>שוהם</t>
  </si>
  <si>
    <t>רהט</t>
  </si>
  <si>
    <t>מרכז רהט</t>
  </si>
  <si>
    <t>קרית אתא</t>
  </si>
  <si>
    <t>זבולון 14</t>
  </si>
  <si>
    <t>קריית אתא</t>
  </si>
  <si>
    <t>בלפור 25</t>
  </si>
  <si>
    <t>אח"י אילת 20</t>
  </si>
  <si>
    <t>אינשטיין 20</t>
  </si>
  <si>
    <t>סירני 3</t>
  </si>
  <si>
    <t>חניתה 64</t>
  </si>
  <si>
    <t>ירושלים 70</t>
  </si>
  <si>
    <t>גבעת שמואל</t>
  </si>
  <si>
    <t>דוד בן גוריון 18</t>
  </si>
  <si>
    <t>אריאל</t>
  </si>
  <si>
    <t>דרך עפרון 14</t>
  </si>
  <si>
    <t>ההסתדרות 27</t>
  </si>
  <si>
    <t>שד' היובל מרכז מסחרי</t>
  </si>
  <si>
    <t>מרכז מסחרי</t>
  </si>
  <si>
    <t>אור יהודה</t>
  </si>
  <si>
    <t>סעדון 124</t>
  </si>
  <si>
    <t>מרכז רסקו, רח' גולן</t>
  </si>
  <si>
    <t>דרך צרפת 11</t>
  </si>
  <si>
    <t>דגניה 14</t>
  </si>
  <si>
    <t>שלי</t>
  </si>
  <si>
    <t>ברזיל 15</t>
  </si>
  <si>
    <t>מרכז מסחרי עמק איילון</t>
  </si>
  <si>
    <t>משה דיין 7</t>
  </si>
  <si>
    <t>טשרניחובסקי 33</t>
  </si>
  <si>
    <t>ויצמן 14 א</t>
  </si>
  <si>
    <t>שד' עומרים, מרכז מסחרי</t>
  </si>
  <si>
    <t>שד הנשיא 124</t>
  </si>
  <si>
    <t>סירקין 17</t>
  </si>
  <si>
    <t>אורוגוואי 3</t>
  </si>
  <si>
    <t>רח' יעקובי 1</t>
  </si>
  <si>
    <t>אגרון 1</t>
  </si>
  <si>
    <t>מרכז חורב, חורב 15</t>
  </si>
  <si>
    <t>קניון מרגלית השרון,נחליאלי 2</t>
  </si>
  <si>
    <t>הוד השרון</t>
  </si>
  <si>
    <t>רח' שאול המלך, קניון שאול המלך</t>
  </si>
  <si>
    <t>בורוכוב 54 פינת גודשטיין</t>
  </si>
  <si>
    <t>ראש העין</t>
  </si>
  <si>
    <t>ז'בוטינסקי פינת משה דיין</t>
  </si>
  <si>
    <t>אורן 25</t>
  </si>
  <si>
    <t>רח' נחל קידרון פינת כינרת 71</t>
  </si>
  <si>
    <t>שדרות קוגל 40</t>
  </si>
  <si>
    <t>טאגור 38</t>
  </si>
  <si>
    <t>שד ויצמן 27</t>
  </si>
  <si>
    <t>ארלוזורוב 53</t>
  </si>
  <si>
    <t>גוט לוין 48</t>
  </si>
  <si>
    <t>עמישב 45</t>
  </si>
  <si>
    <t>תרצה 19</t>
  </si>
  <si>
    <t>רח' גד מכנס פינת רוטשילד 180</t>
  </si>
  <si>
    <t>בן יהודה 79</t>
  </si>
  <si>
    <t>אוסישקין 5</t>
  </si>
  <si>
    <t>סמילנסקי 13</t>
  </si>
  <si>
    <t>הר בוקר 1, שכונת רמות</t>
  </si>
  <si>
    <t>יהודה בורלא 1</t>
  </si>
  <si>
    <t>אבן גבירול 159</t>
  </si>
  <si>
    <t>הגעתון 18</t>
  </si>
  <si>
    <t>סוקולוב 48</t>
  </si>
  <si>
    <t>כצנלסון ברל 67</t>
  </si>
  <si>
    <t>פרדס חנה-כרכור</t>
  </si>
  <si>
    <t>רח' ביאליק פינת ז'בוטינסקי</t>
  </si>
  <si>
    <t>אחימאיר אבא 1</t>
  </si>
  <si>
    <t>העצמאות 65</t>
  </si>
  <si>
    <t>ברנשטיין 2 פינת ירושלים</t>
  </si>
  <si>
    <t>הרצל 183</t>
  </si>
  <si>
    <t>צומת פרדסיה</t>
  </si>
  <si>
    <t>פרדסייה</t>
  </si>
  <si>
    <t>מזכרת בתיה</t>
  </si>
  <si>
    <t>שד' יעקב חכם 50</t>
  </si>
  <si>
    <t>דרך לב השרון 42</t>
  </si>
  <si>
    <t>הירדן 90</t>
  </si>
  <si>
    <t>מרז מסחרי מיתר</t>
  </si>
  <si>
    <t>ברקן פינת טללים</t>
  </si>
  <si>
    <t>הנביאים 3, רובע י'</t>
  </si>
  <si>
    <t>נתיב חן 1</t>
  </si>
  <si>
    <t>שפירא 28</t>
  </si>
  <si>
    <t>הירדן 29</t>
  </si>
  <si>
    <t>הבנים 12</t>
  </si>
  <si>
    <t>אבן גבירול 124</t>
  </si>
  <si>
    <t>השלום 75</t>
  </si>
  <si>
    <t>מבשרת ציון</t>
  </si>
  <si>
    <t>רוטשילד 65</t>
  </si>
  <si>
    <t>הבנים 6</t>
  </si>
  <si>
    <t>צה"ל 17</t>
  </si>
  <si>
    <t>ליבריה 2</t>
  </si>
  <si>
    <t>יעלים 37</t>
  </si>
  <si>
    <t>קלר 7</t>
  </si>
  <si>
    <t>שד ויצמן 1</t>
  </si>
  <si>
    <t>כפר ורדים</t>
  </si>
  <si>
    <t>אחוזה 82</t>
  </si>
  <si>
    <t>בנימינה</t>
  </si>
  <si>
    <t>הגביע 1</t>
  </si>
  <si>
    <t>ויצמן 29</t>
  </si>
  <si>
    <t>ספיר 9</t>
  </si>
  <si>
    <t>תל מונד</t>
  </si>
  <si>
    <t>הדקל 49</t>
  </si>
  <si>
    <t>יהודה הנשיא 1</t>
  </si>
  <si>
    <t>הבנים 46</t>
  </si>
  <si>
    <t>ההגנה 1</t>
  </si>
  <si>
    <t xml:space="preserve">קרית אונו </t>
  </si>
  <si>
    <t>נביעות 2</t>
  </si>
  <si>
    <t>דרך חיפה 57</t>
  </si>
  <si>
    <t>קדמה 35</t>
  </si>
  <si>
    <t>דרויאנוב 5</t>
  </si>
  <si>
    <t>מאירוביץ 17</t>
  </si>
  <si>
    <t>קרן היסוד 27</t>
  </si>
  <si>
    <t>רח' הבושם 7</t>
  </si>
  <si>
    <t>שבט לוי 12</t>
  </si>
  <si>
    <t>רח' דה רוטשילד 8</t>
  </si>
  <si>
    <t>כיכר צפניה מרכז מסחרי רחל</t>
  </si>
  <si>
    <t>אזור תעשייה באר טוביה, צמוד לבנין המועצה</t>
  </si>
  <si>
    <t>סולל בונה 2</t>
  </si>
  <si>
    <t>צה"ל 32</t>
  </si>
  <si>
    <t>ארבע האגודות 1</t>
  </si>
  <si>
    <t>ורדיה 10</t>
  </si>
  <si>
    <t>הנשיא ויצמן 1</t>
  </si>
  <si>
    <t>יצחק רבין 9</t>
  </si>
  <si>
    <t>רח' צבי בורנשטיין פינת אשר סנקר</t>
  </si>
  <si>
    <t>א.ת מצפר ספיר רח' צור פינת חלמיש</t>
  </si>
  <si>
    <t>אזור תעשייה דרומי, רח' האריזה</t>
  </si>
  <si>
    <t>שד' מנחם בגין 2</t>
  </si>
  <si>
    <t>המעין 2</t>
  </si>
  <si>
    <t xml:space="preserve">המלאכה 32 </t>
  </si>
  <si>
    <t>קלאוזנר 1</t>
  </si>
  <si>
    <t>שדרות יצחק רבין 1</t>
  </si>
  <si>
    <t>המנוף 7</t>
  </si>
  <si>
    <t>בלטימור 3</t>
  </si>
  <si>
    <t>דרך היין מרכז מסחרי חוצות הגולן</t>
  </si>
  <si>
    <t>אבני נזר  46</t>
  </si>
  <si>
    <t>מודיעין עילית</t>
  </si>
  <si>
    <t>צופית 40</t>
  </si>
  <si>
    <t>מנחם בגין 132</t>
  </si>
  <si>
    <t>מרכז מסחרי עומר, רותם 17</t>
  </si>
  <si>
    <t>החרמון 1</t>
  </si>
  <si>
    <t>ההגנה 2</t>
  </si>
  <si>
    <t>שערי רווחה</t>
  </si>
  <si>
    <t>מס"ד</t>
  </si>
  <si>
    <t xml:space="preserve">חיפה </t>
  </si>
  <si>
    <t>המלך שלמה 55</t>
  </si>
  <si>
    <t>ששת הימים 310</t>
  </si>
  <si>
    <t>יעקב כהן 8</t>
  </si>
  <si>
    <t>קק"ל 35</t>
  </si>
  <si>
    <t>רפופורט 6</t>
  </si>
  <si>
    <t>רחל המשוררת 29</t>
  </si>
  <si>
    <t>ירושלים השלמה</t>
  </si>
  <si>
    <t>הערים התאמות 28</t>
  </si>
  <si>
    <t>הר הצופים 33</t>
  </si>
  <si>
    <t>ששת הימים 1</t>
  </si>
  <si>
    <t>חנקין 12</t>
  </si>
  <si>
    <t>כפר נטר</t>
  </si>
  <si>
    <t>רח' ההדרים</t>
  </si>
  <si>
    <t xml:space="preserve">שערי תשובה </t>
  </si>
  <si>
    <t>בזלת 2 כרמי בנימין</t>
  </si>
  <si>
    <t>כפר תבור</t>
  </si>
  <si>
    <t>העלייה השניה 8</t>
  </si>
  <si>
    <t>אחד העם 55 ת"א</t>
  </si>
  <si>
    <t>דיל גוש עציון</t>
  </si>
  <si>
    <t>צומת הגוש</t>
  </si>
  <si>
    <t>גוש עציון</t>
  </si>
  <si>
    <t>אקספרס ירושלים - המושבה הגרמנית</t>
  </si>
  <si>
    <t xml:space="preserve">עמק הרפאים 24 , המושבה הגרמנית </t>
  </si>
  <si>
    <t>דיל פרדס חנה</t>
  </si>
  <si>
    <t xml:space="preserve">רחוב הבנים פינת הנדיב  </t>
  </si>
  <si>
    <t>אקספרס אם המושבות</t>
  </si>
  <si>
    <t>רח' יעל רום 8</t>
  </si>
  <si>
    <t>דיל עכו</t>
  </si>
  <si>
    <t xml:space="preserve">רמז בן עמי </t>
  </si>
  <si>
    <t>דיל באר יעקב</t>
  </si>
  <si>
    <t xml:space="preserve">שא - נס 17 </t>
  </si>
  <si>
    <t>באר יעקב</t>
  </si>
  <si>
    <t>יש אור יהודה- אליהו סעדו</t>
  </si>
  <si>
    <t>יש חיפה- צרפת</t>
  </si>
  <si>
    <t>יש יוקנעם עילית- היובלים</t>
  </si>
  <si>
    <t>דיל קרית שמונה - מצודות</t>
  </si>
  <si>
    <t>צומת מצודות</t>
  </si>
  <si>
    <t>אקספרס סביוני דניה</t>
  </si>
  <si>
    <t>אוסקר שינדלר 7</t>
  </si>
  <si>
    <t>אקספרס ירושלים - הדישון</t>
  </si>
  <si>
    <t xml:space="preserve">הדישון 1 </t>
  </si>
  <si>
    <t>אקספרס אלנקווה ת"א</t>
  </si>
  <si>
    <t>אלנקווה 78 ת"א</t>
  </si>
  <si>
    <t>דיל כנות</t>
  </si>
  <si>
    <t>כנות</t>
  </si>
  <si>
    <t>אדום 3 אזור תעשייה כנות</t>
  </si>
  <si>
    <t>אקספרס זכרון יעקב</t>
  </si>
  <si>
    <t xml:space="preserve">האנפה 4 </t>
  </si>
  <si>
    <t>מספר סניף</t>
  </si>
  <si>
    <t>מצבת סניפים 30.4.2017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</si>
</sst>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Arial"/>
      <family val="2"/>
      <charset val="177"/>
      <scheme val="minor"/>
    </font>
    <font>
      <sz val="14"/>
      <color theme="1"/>
      <name val="Arial"/>
      <family val="2"/>
    </font>
    <font>
      <sz val="14"/>
      <name val="Arial"/>
      <family val="2"/>
    </font>
    <font>
      <b/>
      <sz val="14"/>
      <color theme="1"/>
      <name val="Arial"/>
      <family val="2"/>
    </font>
    <font>
      <b/>
      <u/>
      <sz val="1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Fill="1"/>
    <xf numFmtId="0" fontId="0" fillId="2" borderId="0" xfId="0" applyFill="1"/>
    <xf numFmtId="0" fontId="1" fillId="0" borderId="1" xfId="0" applyFont="1" applyFill="1" applyBorder="1" applyAlignment="1">
      <alignment horizontal="right" vertical="center" readingOrder="2"/>
    </xf>
    <xf numFmtId="0" fontId="1" fillId="2" borderId="1" xfId="0" applyFont="1" applyFill="1" applyBorder="1" applyAlignment="1">
      <alignment horizontal="right" vertical="center" readingOrder="2"/>
    </xf>
    <xf numFmtId="0" fontId="2" fillId="0" borderId="1" xfId="0" applyFont="1" applyFill="1" applyBorder="1" applyAlignment="1">
      <alignment horizontal="right" vertical="center" readingOrder="2"/>
    </xf>
    <xf numFmtId="0" fontId="1" fillId="0" borderId="1" xfId="0" applyFont="1" applyFill="1" applyBorder="1"/>
    <xf numFmtId="0" fontId="1" fillId="2" borderId="1" xfId="0" applyFont="1" applyFill="1" applyBorder="1"/>
    <xf numFmtId="0" fontId="2" fillId="0" borderId="1" xfId="0" applyFont="1" applyFill="1" applyBorder="1"/>
    <xf numFmtId="0" fontId="1" fillId="0" borderId="0" xfId="0" applyFont="1" applyFill="1" applyBorder="1"/>
    <xf numFmtId="0" fontId="1" fillId="0" borderId="0" xfId="0" applyFont="1" applyFill="1"/>
    <xf numFmtId="0" fontId="3" fillId="3" borderId="1" xfId="0" applyNumberFormat="1" applyFont="1" applyFill="1" applyBorder="1" applyAlignment="1">
      <alignment horizontal="right" vertical="center" wrapText="1"/>
    </xf>
    <xf numFmtId="0" fontId="0" fillId="0" borderId="0" xfId="0" applyNumberFormat="1" applyFill="1" applyBorder="1" applyAlignment="1">
      <alignment horizontal="right" vertical="center" wrapText="1"/>
    </xf>
    <xf numFmtId="0" fontId="4" fillId="4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Data\GROUPS\Mop\Budget%20Team\2015\&#1505;&#1504;&#1497;&#1508;&#1497;&#1501;\&#1502;&#1510;&#1489;&#1514;\&#1508;&#1493;&#1512;&#1502;&#1496;&#1497;&#1501;%20&#1502;&#1506;&#1493;&#1491;&#1499;&#1504;&#1497;&#1501;%20&#1500;&#1502;&#1510;&#1489;&#151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ארגון מרחבים"/>
    </sheetNames>
    <sheetDataSet>
      <sheetData sheetId="0" refreshError="1">
        <row r="17">
          <cell r="B17" t="str">
            <v>מס' סניף</v>
          </cell>
          <cell r="C17" t="str">
            <v>סניף</v>
          </cell>
          <cell r="D17" t="str">
            <v>מנהל הסניף</v>
          </cell>
          <cell r="E17" t="str">
            <v>נייד</v>
          </cell>
          <cell r="F17" t="str">
            <v>טלפון בסניף</v>
          </cell>
          <cell r="G17" t="str">
            <v>כתובת</v>
          </cell>
          <cell r="H17" t="str">
            <v>עיר</v>
          </cell>
        </row>
        <row r="18">
          <cell r="B18">
            <v>97</v>
          </cell>
          <cell r="C18" t="str">
            <v>דיל קרית שמונה- מתחם ביג</v>
          </cell>
          <cell r="D18" t="str">
            <v>לודמילה אנטונצ'קו</v>
          </cell>
          <cell r="E18" t="str">
            <v>052-7081246</v>
          </cell>
          <cell r="F18" t="str">
            <v>04-8710646</v>
          </cell>
          <cell r="G18" t="str">
            <v xml:space="preserve">מתחם ביג </v>
          </cell>
          <cell r="H18" t="str">
            <v>קרית שמונה</v>
          </cell>
        </row>
        <row r="19">
          <cell r="B19">
            <v>121</v>
          </cell>
          <cell r="C19" t="str">
            <v>דיל נהריה- לוחמי הגטאות</v>
          </cell>
          <cell r="D19" t="str">
            <v>איציק וייס</v>
          </cell>
          <cell r="E19" t="str">
            <v>052-6017060</v>
          </cell>
          <cell r="F19" t="str">
            <v>04-9513304 ,04-9513303</v>
          </cell>
          <cell r="G19" t="str">
            <v xml:space="preserve">   לוחמי הגטאות 36 </v>
          </cell>
          <cell r="H19" t="str">
            <v>נהרייה</v>
          </cell>
        </row>
        <row r="20">
          <cell r="B20">
            <v>139</v>
          </cell>
          <cell r="C20" t="str">
            <v>דיל צפת- דובק ויצמן</v>
          </cell>
          <cell r="D20" t="str">
            <v>רווית כהן</v>
          </cell>
          <cell r="E20" t="str">
            <v>052-4583669</v>
          </cell>
          <cell r="F20" t="str">
            <v>04-6827108 ,04-6822099</v>
          </cell>
          <cell r="G20" t="str">
            <v xml:space="preserve">   ויצמן 20 - מתחם דובק</v>
          </cell>
          <cell r="H20" t="str">
            <v>צפת</v>
          </cell>
        </row>
        <row r="21">
          <cell r="B21">
            <v>175</v>
          </cell>
          <cell r="C21" t="str">
            <v xml:space="preserve">אקספרס טבריה </v>
          </cell>
          <cell r="D21" t="str">
            <v>זינה מוגליני</v>
          </cell>
          <cell r="E21" t="str">
            <v>050-2007812</v>
          </cell>
          <cell r="F21" t="str">
            <v>04-6792588</v>
          </cell>
          <cell r="G21" t="str">
            <v xml:space="preserve">הבנים 6 </v>
          </cell>
          <cell r="H21" t="str">
            <v>טבריה</v>
          </cell>
        </row>
        <row r="22">
          <cell r="B22">
            <v>187</v>
          </cell>
          <cell r="C22" t="str">
            <v>דיל קרית שמונה- הנשיא</v>
          </cell>
          <cell r="D22" t="str">
            <v xml:space="preserve"> אתי שחורי</v>
          </cell>
          <cell r="E22" t="str">
            <v>052-9408975</v>
          </cell>
          <cell r="F22" t="str">
            <v>04-6905225</v>
          </cell>
          <cell r="G22" t="str">
            <v xml:space="preserve">הנשיא 4 </v>
          </cell>
          <cell r="H22" t="str">
            <v>קרית שמונה</v>
          </cell>
        </row>
        <row r="23">
          <cell r="B23">
            <v>190</v>
          </cell>
          <cell r="C23" t="str">
            <v>דיל חצור- הגלילית</v>
          </cell>
          <cell r="D23" t="str">
            <v>חיים שוקרון</v>
          </cell>
          <cell r="E23" t="str">
            <v>052-7080692</v>
          </cell>
          <cell r="F23" t="str">
            <v>04-6931835</v>
          </cell>
          <cell r="G23" t="str">
            <v xml:space="preserve">קניון גליל עליון </v>
          </cell>
          <cell r="H23" t="str">
            <v>חצור הגלילית</v>
          </cell>
        </row>
        <row r="24">
          <cell r="B24">
            <v>197</v>
          </cell>
          <cell r="C24" t="str">
            <v>דיל נהריה- מבואות</v>
          </cell>
          <cell r="D24" t="str">
            <v>אמיר פידלמן</v>
          </cell>
          <cell r="E24" t="str">
            <v>052-2756524</v>
          </cell>
          <cell r="F24" t="str">
            <v>04-6944636</v>
          </cell>
          <cell r="G24" t="str">
            <v xml:space="preserve">מרכז "חאמד סנטר"  </v>
          </cell>
          <cell r="H24" t="str">
            <v>מזרעה</v>
          </cell>
        </row>
        <row r="25">
          <cell r="B25">
            <v>211</v>
          </cell>
          <cell r="C25" t="str">
            <v>דיל כרמיאל- אזור התעשיה</v>
          </cell>
          <cell r="D25" t="str">
            <v>יוסי איפרגן</v>
          </cell>
          <cell r="E25" t="str">
            <v>052-2520109</v>
          </cell>
          <cell r="F25" t="str">
            <v>04-9985358/9</v>
          </cell>
          <cell r="G25" t="str">
            <v xml:space="preserve">אזור התעשיה  </v>
          </cell>
          <cell r="H25" t="str">
            <v>כרמיאל</v>
          </cell>
        </row>
        <row r="26">
          <cell r="B26">
            <v>226</v>
          </cell>
          <cell r="C26" t="str">
            <v>דיל רבין כרמיאל</v>
          </cell>
          <cell r="D26" t="str">
            <v>אייל בן-יהושע</v>
          </cell>
          <cell r="E26" t="str">
            <v>052-3645770</v>
          </cell>
          <cell r="F26" t="str">
            <v>04-6276788</v>
          </cell>
          <cell r="G26" t="str">
            <v xml:space="preserve">  ההגנה 2 </v>
          </cell>
          <cell r="H26" t="str">
            <v>כרמיאל</v>
          </cell>
        </row>
        <row r="27">
          <cell r="B27">
            <v>232</v>
          </cell>
          <cell r="C27" t="str">
            <v>שלי צפת- מ.מסחר רמת רזים</v>
          </cell>
          <cell r="D27" t="str">
            <v>יוסי חורי</v>
          </cell>
          <cell r="E27" t="str">
            <v>052-2369363</v>
          </cell>
          <cell r="F27" t="str">
            <v>04-6924343</v>
          </cell>
          <cell r="G27" t="str">
            <v xml:space="preserve">מרכז מסחרי רמת רזים </v>
          </cell>
          <cell r="H27" t="str">
            <v>צפת</v>
          </cell>
        </row>
        <row r="28">
          <cell r="B28">
            <v>255</v>
          </cell>
          <cell r="C28" t="str">
            <v>דיל כפר תבור</v>
          </cell>
          <cell r="D28" t="str">
            <v xml:space="preserve"> אלי ממן </v>
          </cell>
          <cell r="E28" t="str">
            <v xml:space="preserve"> 052-8350156 </v>
          </cell>
          <cell r="F28" t="str">
            <v xml:space="preserve">04-6930807 </v>
          </cell>
          <cell r="G28" t="str">
            <v>מרכז מסחרי חדש כפר תבור</v>
          </cell>
          <cell r="H28" t="str">
            <v xml:space="preserve"> כפר תבור </v>
          </cell>
        </row>
        <row r="29">
          <cell r="B29">
            <v>267</v>
          </cell>
          <cell r="C29" t="str">
            <v>דיל קצרין- חרמון</v>
          </cell>
          <cell r="D29" t="str">
            <v xml:space="preserve">אורלי בללי </v>
          </cell>
          <cell r="E29" t="str">
            <v>052-3473502</v>
          </cell>
          <cell r="F29" t="str">
            <v>04-6850519,518</v>
          </cell>
          <cell r="G29" t="str">
            <v>חרמון 7 א.ת. חוצות</v>
          </cell>
          <cell r="H29" t="str">
            <v>קצרין</v>
          </cell>
        </row>
        <row r="30">
          <cell r="B30">
            <v>319</v>
          </cell>
          <cell r="C30" t="str">
            <v>שלי עכו- שפירא</v>
          </cell>
          <cell r="D30" t="str">
            <v>גלית אליאספור</v>
          </cell>
          <cell r="E30" t="str">
            <v>052-5979410</v>
          </cell>
          <cell r="F30" t="str">
            <v>04-9815043</v>
          </cell>
          <cell r="G30" t="str">
            <v xml:space="preserve">שפירא 28 </v>
          </cell>
          <cell r="H30" t="str">
            <v>עכו</v>
          </cell>
        </row>
        <row r="31">
          <cell r="B31">
            <v>321</v>
          </cell>
          <cell r="C31" t="str">
            <v>דיל שלומי</v>
          </cell>
          <cell r="D31" t="str">
            <v xml:space="preserve">מ"מ מיכה שלו </v>
          </cell>
          <cell r="E31" t="str">
            <v>052-2094728</v>
          </cell>
          <cell r="F31" t="str">
            <v>04-9808148</v>
          </cell>
          <cell r="G31" t="str">
            <v xml:space="preserve">מרכז מסחרי </v>
          </cell>
          <cell r="H31" t="str">
            <v>שלומי</v>
          </cell>
        </row>
        <row r="32">
          <cell r="B32">
            <v>326</v>
          </cell>
          <cell r="C32" t="str">
            <v>שלי נהריה- הגעתון</v>
          </cell>
          <cell r="D32" t="str">
            <v>אינה גרנקין</v>
          </cell>
          <cell r="E32" t="str">
            <v>052-4685428</v>
          </cell>
          <cell r="F32" t="str">
            <v>04-9927210/11</v>
          </cell>
          <cell r="G32" t="str">
            <v xml:space="preserve">הגעתון 18 </v>
          </cell>
          <cell r="H32" t="str">
            <v>נהרייה</v>
          </cell>
        </row>
        <row r="33">
          <cell r="B33">
            <v>339</v>
          </cell>
          <cell r="C33" t="str">
            <v>דיל טבריה- העמקים</v>
          </cell>
          <cell r="D33" t="str">
            <v>תמיר ממן</v>
          </cell>
          <cell r="E33" t="str">
            <v>052-7985656</v>
          </cell>
          <cell r="F33" t="str">
            <v>04-6791891</v>
          </cell>
          <cell r="G33" t="str">
            <v xml:space="preserve">   העמקים 1  </v>
          </cell>
          <cell r="H33" t="str">
            <v>טבריה</v>
          </cell>
        </row>
        <row r="34">
          <cell r="B34">
            <v>342</v>
          </cell>
          <cell r="C34" t="str">
            <v>דיל כרמיאל- קניון לב</v>
          </cell>
          <cell r="D34" t="str">
            <v>חוה זיו</v>
          </cell>
          <cell r="E34" t="str">
            <v>052-6278605</v>
          </cell>
          <cell r="F34" t="str">
            <v>04-9583886</v>
          </cell>
          <cell r="G34" t="str">
            <v xml:space="preserve">מורד הגיא 100 - </v>
          </cell>
          <cell r="H34" t="str">
            <v>כרמיאל</v>
          </cell>
        </row>
        <row r="35">
          <cell r="B35">
            <v>344</v>
          </cell>
          <cell r="C35" t="str">
            <v>דיל מעלות- דרך האלוף עוז</v>
          </cell>
          <cell r="D35" t="str">
            <v>יניב כהן</v>
          </cell>
          <cell r="E35" t="str">
            <v>052-6757232</v>
          </cell>
          <cell r="F35" t="str">
            <v>04-9977584,  04-9572994</v>
          </cell>
          <cell r="G35" t="str">
            <v xml:space="preserve">דרך האלוף עוזי נרקיס  קניון כוכב הצפון </v>
          </cell>
          <cell r="H35" t="str">
            <v>מעלות-תרשיחא</v>
          </cell>
        </row>
        <row r="36">
          <cell r="B36">
            <v>366</v>
          </cell>
          <cell r="C36" t="str">
            <v>שלי כפר ורדים- מרכז מסחר</v>
          </cell>
          <cell r="D36" t="str">
            <v>גל שגב</v>
          </cell>
          <cell r="E36" t="str">
            <v>052-6958963</v>
          </cell>
          <cell r="F36" t="str">
            <v>04-9978018</v>
          </cell>
          <cell r="G36" t="str">
            <v xml:space="preserve"> מרכז מסחרי </v>
          </cell>
          <cell r="H36" t="str">
            <v>כפר ורדים</v>
          </cell>
        </row>
        <row r="37">
          <cell r="B37">
            <v>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B38" t="str">
            <v>מס' סניף</v>
          </cell>
          <cell r="C38" t="str">
            <v>סניף</v>
          </cell>
          <cell r="D38" t="str">
            <v>מנהל הסניף</v>
          </cell>
          <cell r="E38" t="str">
            <v>נייד</v>
          </cell>
          <cell r="F38" t="str">
            <v>טלפון בסניף</v>
          </cell>
          <cell r="G38" t="str">
            <v>כתובת</v>
          </cell>
          <cell r="H38" t="str">
            <v>עיר</v>
          </cell>
        </row>
        <row r="39">
          <cell r="B39">
            <v>31</v>
          </cell>
          <cell r="C39" t="str">
            <v>שלי קרית ים- ז'בוטינסקי</v>
          </cell>
          <cell r="D39" t="str">
            <v>מ"מ יולינה שקור</v>
          </cell>
          <cell r="E39" t="str">
            <v>052-4594069</v>
          </cell>
          <cell r="F39" t="str">
            <v>04-8759284/4871</v>
          </cell>
          <cell r="G39" t="str">
            <v xml:space="preserve">שד' ירושלים 29 </v>
          </cell>
          <cell r="H39" t="str">
            <v>קרית ים</v>
          </cell>
        </row>
        <row r="40">
          <cell r="B40">
            <v>98</v>
          </cell>
          <cell r="C40" t="str">
            <v>דיל קרית טבעון- אלונים</v>
          </cell>
          <cell r="D40" t="str">
            <v>ערן שפיצר</v>
          </cell>
          <cell r="E40" t="str">
            <v>052-6958958</v>
          </cell>
          <cell r="F40" t="str">
            <v>04-9530022</v>
          </cell>
          <cell r="G40" t="str">
            <v xml:space="preserve">ק. חוצות אלונים </v>
          </cell>
          <cell r="H40" t="str">
            <v>קרית טבעון</v>
          </cell>
        </row>
        <row r="41">
          <cell r="B41">
            <v>141</v>
          </cell>
          <cell r="C41" t="str">
            <v>דיל יוקנעם- שדרות רבין</v>
          </cell>
          <cell r="D41" t="str">
            <v>רגיט הפוטה</v>
          </cell>
          <cell r="E41" t="str">
            <v>052-6759830</v>
          </cell>
          <cell r="F41" t="str">
            <v>04-9890705</v>
          </cell>
          <cell r="G41" t="str">
            <v xml:space="preserve">שדרות רבין 9  </v>
          </cell>
          <cell r="H41" t="str">
            <v>יקנעם עילית</v>
          </cell>
        </row>
        <row r="42">
          <cell r="B42">
            <v>149</v>
          </cell>
          <cell r="C42" t="str">
            <v>אקסטרא נצרת עילית- הר יונה</v>
          </cell>
          <cell r="D42" t="str">
            <v>מחמוד עג'אווי</v>
          </cell>
          <cell r="E42" t="str">
            <v>052-6958929</v>
          </cell>
          <cell r="F42" t="str">
            <v>04-6025555</v>
          </cell>
          <cell r="G42" t="str">
            <v xml:space="preserve">   המעיין 2  </v>
          </cell>
          <cell r="H42" t="str">
            <v>נצרת עילית</v>
          </cell>
        </row>
        <row r="43">
          <cell r="B43">
            <v>180</v>
          </cell>
          <cell r="C43" t="str">
            <v>דיל ק.מוצקין- בן גוריון</v>
          </cell>
          <cell r="D43" t="str">
            <v>שלומי כהן</v>
          </cell>
          <cell r="E43" t="str">
            <v>052-6958893</v>
          </cell>
          <cell r="F43" t="str">
            <v>04-8762397</v>
          </cell>
          <cell r="G43" t="str">
            <v xml:space="preserve"> שדרות בן גוריון 84 </v>
          </cell>
          <cell r="H43" t="str">
            <v>קרית מוצקין</v>
          </cell>
        </row>
        <row r="44">
          <cell r="B44">
            <v>195</v>
          </cell>
          <cell r="C44" t="str">
            <v>דיל קריון- דרך עכו</v>
          </cell>
          <cell r="D44" t="str">
            <v>דורון שפירא</v>
          </cell>
          <cell r="E44" t="str">
            <v xml:space="preserve">052-7081233  </v>
          </cell>
          <cell r="F44" t="str">
            <v>04-8759986</v>
          </cell>
          <cell r="G44" t="str">
            <v xml:space="preserve">דרך עכו 192 </v>
          </cell>
          <cell r="H44" t="str">
            <v>קרית ביאליק</v>
          </cell>
        </row>
        <row r="45">
          <cell r="B45">
            <v>215</v>
          </cell>
          <cell r="C45" t="str">
            <v>דיל בית שאן-ירושלים הבירה</v>
          </cell>
          <cell r="D45" t="str">
            <v>אבי זוהר</v>
          </cell>
          <cell r="E45" t="str">
            <v>052-6958909</v>
          </cell>
          <cell r="F45" t="str">
            <v>04-6581378</v>
          </cell>
          <cell r="G45" t="str">
            <v xml:space="preserve">  ירושלים 1 פינת השחם</v>
          </cell>
          <cell r="H45" t="str">
            <v>בית שאן</v>
          </cell>
        </row>
        <row r="46">
          <cell r="B46">
            <v>218</v>
          </cell>
          <cell r="C46" t="str">
            <v>דיל עפולה- יצחק רבין</v>
          </cell>
          <cell r="D46" t="str">
            <v xml:space="preserve">איריס חדד </v>
          </cell>
          <cell r="E46" t="str">
            <v>052-6119791</v>
          </cell>
          <cell r="F46" t="str">
            <v>04-6425180</v>
          </cell>
          <cell r="G46" t="str">
            <v xml:space="preserve">שדרות יצחק רבין 5  </v>
          </cell>
          <cell r="H46" t="str">
            <v>עפולה</v>
          </cell>
        </row>
        <row r="47">
          <cell r="B47">
            <v>227</v>
          </cell>
          <cell r="C47" t="str">
            <v>דיל קרית אתא</v>
          </cell>
          <cell r="D47" t="str">
            <v>יונה ניסים</v>
          </cell>
          <cell r="E47" t="str">
            <v>052-3609629</v>
          </cell>
          <cell r="F47" t="str">
            <v>04-6023441</v>
          </cell>
          <cell r="G47" t="str">
            <v xml:space="preserve">דרך חיפה 52 </v>
          </cell>
          <cell r="H47" t="str">
            <v>קרית אתא</v>
          </cell>
        </row>
        <row r="48">
          <cell r="B48">
            <v>251</v>
          </cell>
          <cell r="C48" t="str">
            <v>דיל עפולה- כורש</v>
          </cell>
          <cell r="D48" t="str">
            <v>אופיר אלקיים</v>
          </cell>
          <cell r="E48" t="str">
            <v>052-6958932</v>
          </cell>
          <cell r="F48" t="str">
            <v>04-6523793, 6523801</v>
          </cell>
          <cell r="G48" t="str">
            <v xml:space="preserve">   כורש 5  </v>
          </cell>
          <cell r="H48" t="str">
            <v>עפולה</v>
          </cell>
        </row>
        <row r="49">
          <cell r="B49">
            <v>258</v>
          </cell>
          <cell r="C49" t="str">
            <v>דיל אדמירליטי חיפה- איטי</v>
          </cell>
          <cell r="D49" t="str">
            <v>אלון וינרב</v>
          </cell>
          <cell r="E49" t="str">
            <v>052-7081266</v>
          </cell>
          <cell r="F49" t="str">
            <v>04-8491748/68</v>
          </cell>
          <cell r="G49" t="str">
            <v xml:space="preserve">   יהודה איטין 4  מפרץ חיפה</v>
          </cell>
          <cell r="H49" t="str">
            <v>חיפה</v>
          </cell>
        </row>
        <row r="50">
          <cell r="B50">
            <v>281</v>
          </cell>
          <cell r="C50" t="str">
            <v>דיל מגדל העמק- המדע</v>
          </cell>
          <cell r="D50" t="str">
            <v xml:space="preserve">מתי אפרגן </v>
          </cell>
          <cell r="E50" t="str">
            <v>052-4522070</v>
          </cell>
          <cell r="F50" t="str">
            <v>04-6440390, 6545832</v>
          </cell>
          <cell r="G50" t="str">
            <v xml:space="preserve">המדע 77 </v>
          </cell>
          <cell r="H50" t="str">
            <v>מגדל העמק</v>
          </cell>
        </row>
        <row r="51">
          <cell r="B51">
            <v>303</v>
          </cell>
          <cell r="C51" t="str">
            <v>שלי טבעון- יהודה הנשיא</v>
          </cell>
          <cell r="D51" t="str">
            <v>איתן הילל</v>
          </cell>
          <cell r="E51" t="str">
            <v>052-6958941</v>
          </cell>
          <cell r="F51" t="str">
            <v>04-9831249</v>
          </cell>
          <cell r="G51" t="str">
            <v xml:space="preserve">יהודה הנשיא 1 </v>
          </cell>
          <cell r="H51" t="str">
            <v>קרית טבעון</v>
          </cell>
        </row>
        <row r="52">
          <cell r="B52">
            <v>308</v>
          </cell>
          <cell r="C52" t="str">
            <v>שלי קרית אתא- איינשטין</v>
          </cell>
          <cell r="D52" t="str">
            <v>האני מטר</v>
          </cell>
          <cell r="E52" t="str">
            <v>052-5706978</v>
          </cell>
          <cell r="F52" t="str">
            <v>04-8456518</v>
          </cell>
          <cell r="G52" t="str">
            <v>אינשטיין 20  ק</v>
          </cell>
          <cell r="H52" t="str">
            <v>קרית אתא</v>
          </cell>
        </row>
        <row r="53">
          <cell r="B53">
            <v>310</v>
          </cell>
          <cell r="C53" t="str">
            <v>שלי קרית חיים- דגניה</v>
          </cell>
          <cell r="D53" t="str">
            <v>גל ארד</v>
          </cell>
          <cell r="E53" t="str">
            <v>052-6958933</v>
          </cell>
          <cell r="F53" t="str">
            <v>04-8417335</v>
          </cell>
          <cell r="G53" t="str">
            <v xml:space="preserve">דגניה 14 </v>
          </cell>
          <cell r="H53" t="str">
            <v>קרית חיים</v>
          </cell>
        </row>
        <row r="54">
          <cell r="B54">
            <v>313</v>
          </cell>
          <cell r="C54" t="str">
            <v>שלי קרית חיים- אח"י אילת</v>
          </cell>
          <cell r="D54" t="str">
            <v>דני קופרשמידט</v>
          </cell>
          <cell r="E54" t="str">
            <v>052-4621357</v>
          </cell>
          <cell r="F54" t="str">
            <v>04-8426306</v>
          </cell>
          <cell r="G54" t="str">
            <v>אח"י אילת 18</v>
          </cell>
          <cell r="H54" t="str">
            <v>קרית חיים</v>
          </cell>
        </row>
        <row r="55">
          <cell r="B55">
            <v>316</v>
          </cell>
          <cell r="C55" t="str">
            <v>שלי קרית מוצקין-שד ויצמן</v>
          </cell>
          <cell r="D55" t="str">
            <v>יפה הרשקוביץ</v>
          </cell>
          <cell r="E55" t="str">
            <v>052-7081242</v>
          </cell>
          <cell r="F55" t="str">
            <v>04-8719545</v>
          </cell>
          <cell r="G55" t="str">
            <v xml:space="preserve">שד ויצמן 1 </v>
          </cell>
          <cell r="H55" t="str">
            <v>קרית מוצקין</v>
          </cell>
        </row>
        <row r="56">
          <cell r="B56">
            <v>323</v>
          </cell>
          <cell r="C56" t="str">
            <v>שלי רסקו נצרת עילית-הדקל</v>
          </cell>
          <cell r="D56" t="str">
            <v>פיני גבאי</v>
          </cell>
          <cell r="E56" t="str">
            <v>052-6958934</v>
          </cell>
          <cell r="F56" t="str">
            <v>04-6554639</v>
          </cell>
          <cell r="G56" t="str">
            <v>הדקל 1</v>
          </cell>
          <cell r="H56" t="str">
            <v>נצרת עילית</v>
          </cell>
        </row>
        <row r="57">
          <cell r="B57">
            <v>329</v>
          </cell>
          <cell r="C57" t="str">
            <v>שלי יוקנעם עילית- היובלים</v>
          </cell>
          <cell r="D57" t="str">
            <v>שלמה תורג'מן</v>
          </cell>
          <cell r="E57" t="str">
            <v>052-4578068</v>
          </cell>
          <cell r="F57" t="str">
            <v>04-9892152</v>
          </cell>
          <cell r="G57" t="str">
            <v xml:space="preserve">שד' היובלים 1  </v>
          </cell>
          <cell r="H57" t="str">
            <v>יקנעם עילית</v>
          </cell>
        </row>
        <row r="58">
          <cell r="B58">
            <v>361</v>
          </cell>
          <cell r="C58" t="str">
            <v>דיל מגדל העמק- א ת דרומי</v>
          </cell>
          <cell r="D58" t="str">
            <v>מילה רובין</v>
          </cell>
          <cell r="E58" t="str">
            <v>052-6159840</v>
          </cell>
          <cell r="F58" t="str">
            <v>04-6440874</v>
          </cell>
          <cell r="G58" t="str">
            <v xml:space="preserve">אזור התעשייה דרומי </v>
          </cell>
          <cell r="H58" t="str">
            <v>מגדל העמק</v>
          </cell>
        </row>
        <row r="59">
          <cell r="B59">
            <v>0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</row>
        <row r="60">
          <cell r="B60" t="str">
            <v xml:space="preserve">מס' סניף </v>
          </cell>
          <cell r="C60" t="str">
            <v>סניף</v>
          </cell>
          <cell r="D60" t="str">
            <v>מנהל הסניף</v>
          </cell>
          <cell r="E60" t="str">
            <v>נייד</v>
          </cell>
          <cell r="F60" t="str">
            <v>טלפון בסניף</v>
          </cell>
          <cell r="G60" t="str">
            <v>כתובת</v>
          </cell>
          <cell r="H60" t="str">
            <v>עיר</v>
          </cell>
        </row>
        <row r="61">
          <cell r="B61">
            <v>4</v>
          </cell>
          <cell r="C61" t="str">
            <v>שלי חיפה- כרמל</v>
          </cell>
          <cell r="D61" t="str">
            <v>אבידור כהן</v>
          </cell>
          <cell r="E61" t="str">
            <v>052-7081288</v>
          </cell>
          <cell r="F61" t="str">
            <v>04-8385238 ,04-8376737</v>
          </cell>
          <cell r="G61" t="str">
            <v xml:space="preserve">שד' הנשיא 124  </v>
          </cell>
          <cell r="H61" t="str">
            <v>חיפה</v>
          </cell>
        </row>
        <row r="62">
          <cell r="B62">
            <v>17</v>
          </cell>
          <cell r="C62" t="str">
            <v>שלי חיפה- חורב</v>
          </cell>
          <cell r="D62" t="str">
            <v>נטלי שאולוב</v>
          </cell>
          <cell r="E62" t="str">
            <v>052-7080677</v>
          </cell>
          <cell r="F62" t="str">
            <v>04-8246745/6</v>
          </cell>
          <cell r="G62" t="str">
            <v xml:space="preserve">מרכז חורב  חורב 15 </v>
          </cell>
          <cell r="H62" t="str">
            <v>חיפה</v>
          </cell>
        </row>
        <row r="63">
          <cell r="B63">
            <v>19</v>
          </cell>
          <cell r="C63" t="str">
            <v>שלי חיפה- זיו</v>
          </cell>
          <cell r="D63" t="str">
            <v>אלי מרדו</v>
          </cell>
          <cell r="E63" t="str">
            <v>052-6958926</v>
          </cell>
          <cell r="F63" t="str">
            <v>04-8232398 ,04-8236877</v>
          </cell>
          <cell r="G63" t="str">
            <v xml:space="preserve">כצנלסון + ברל 67 </v>
          </cell>
          <cell r="H63" t="str">
            <v>חיפה</v>
          </cell>
        </row>
        <row r="64">
          <cell r="B64">
            <v>33</v>
          </cell>
          <cell r="C64" t="str">
            <v>שלי חיפה- סטלה</v>
          </cell>
          <cell r="D64" t="str">
            <v>אבי אגמון</v>
          </cell>
          <cell r="E64" t="str">
            <v>052-6958927</v>
          </cell>
          <cell r="F64" t="str">
            <v>04-8331176 ,04-8339722</v>
          </cell>
          <cell r="G64" t="str">
            <v xml:space="preserve">טשרניחובסקי 33 </v>
          </cell>
          <cell r="H64" t="str">
            <v>חיפה</v>
          </cell>
        </row>
        <row r="65">
          <cell r="B65">
            <v>38</v>
          </cell>
          <cell r="C65" t="str">
            <v>שלי חיפה- דניה</v>
          </cell>
          <cell r="D65" t="str">
            <v>עדיאל טיקטינסקי</v>
          </cell>
          <cell r="E65" t="str">
            <v>052-7081218</v>
          </cell>
          <cell r="F65" t="str">
            <v>04-8348677</v>
          </cell>
          <cell r="G65" t="str">
            <v xml:space="preserve">ליבריה 2  </v>
          </cell>
          <cell r="H65" t="str">
            <v>חיפה</v>
          </cell>
        </row>
        <row r="66">
          <cell r="B66">
            <v>47</v>
          </cell>
          <cell r="C66" t="str">
            <v>דיל קטרפילר- ההסתדרות</v>
          </cell>
          <cell r="D66" t="str">
            <v>תומר ברלב</v>
          </cell>
          <cell r="E66" t="str">
            <v>052-4312932</v>
          </cell>
          <cell r="F66" t="str">
            <v>04-8724063</v>
          </cell>
          <cell r="G66" t="str">
            <v>שדרות ההסתדרות</v>
          </cell>
          <cell r="H66" t="str">
            <v>חיפה</v>
          </cell>
        </row>
        <row r="67">
          <cell r="B67">
            <v>71</v>
          </cell>
          <cell r="C67" t="str">
            <v>אקסטרא תל חנן- בר יהודה נשר</v>
          </cell>
          <cell r="D67" t="str">
            <v>אלי קבסה</v>
          </cell>
          <cell r="E67" t="str">
            <v>052-3616821</v>
          </cell>
          <cell r="F67" t="str">
            <v>04-8209401</v>
          </cell>
          <cell r="G67" t="str">
            <v xml:space="preserve">   בר יהודה 147  </v>
          </cell>
          <cell r="H67" t="str">
            <v>נשר</v>
          </cell>
        </row>
        <row r="68">
          <cell r="B68">
            <v>128</v>
          </cell>
          <cell r="C68" t="str">
            <v>דיל טירת הכרמל- נחום חת</v>
          </cell>
          <cell r="D68" t="str">
            <v>יאיר גולן</v>
          </cell>
          <cell r="E68" t="str">
            <v>052-3616850</v>
          </cell>
          <cell r="F68" t="str">
            <v>04-8500626</v>
          </cell>
          <cell r="G68" t="str">
            <v xml:space="preserve">   נחום חת 5  שער הכרמל</v>
          </cell>
          <cell r="H68" t="str">
            <v>טירת כרמל</v>
          </cell>
        </row>
        <row r="69">
          <cell r="B69">
            <v>159</v>
          </cell>
          <cell r="C69" t="str">
            <v>דיל רמת הנשיא</v>
          </cell>
          <cell r="D69" t="str">
            <v>דוד ג'אנו</v>
          </cell>
          <cell r="E69" t="str">
            <v>052-6017043</v>
          </cell>
          <cell r="F69" t="str">
            <v>04-6474374</v>
          </cell>
          <cell r="G69" t="str">
            <v>שלמה המלך 55 רמת הנשיא</v>
          </cell>
          <cell r="H69" t="str">
            <v>חיפה</v>
          </cell>
        </row>
        <row r="70">
          <cell r="B70">
            <v>212</v>
          </cell>
          <cell r="C70" t="str">
            <v>שלי חיפה- ורדיה</v>
          </cell>
          <cell r="D70" t="str">
            <v>אבי שושן</v>
          </cell>
          <cell r="E70" t="str">
            <v>052-6958902</v>
          </cell>
          <cell r="F70" t="str">
            <v>04-8247645/8245119</v>
          </cell>
          <cell r="G70" t="str">
            <v xml:space="preserve">ורדיה 10   </v>
          </cell>
          <cell r="H70" t="str">
            <v>חיפה</v>
          </cell>
        </row>
        <row r="71">
          <cell r="B71">
            <v>246</v>
          </cell>
          <cell r="C71" t="str">
            <v>דיל טירת הכרמל- המלאכה</v>
          </cell>
          <cell r="D71" t="str">
            <v>דורון מזרחי</v>
          </cell>
          <cell r="E71" t="str">
            <v>052-6098586</v>
          </cell>
          <cell r="F71" t="str">
            <v>04-8574622</v>
          </cell>
          <cell r="G71" t="str">
            <v xml:space="preserve">   המלאכה 2</v>
          </cell>
          <cell r="H71" t="str">
            <v>טירת כרמל</v>
          </cell>
        </row>
        <row r="72">
          <cell r="B72">
            <v>302</v>
          </cell>
          <cell r="C72" t="str">
            <v>שלי חיפה- קלר</v>
          </cell>
          <cell r="D72" t="str">
            <v>קובי סאלם</v>
          </cell>
          <cell r="E72" t="str">
            <v>052-7081239</v>
          </cell>
          <cell r="F72" t="str">
            <v>04-8371639</v>
          </cell>
          <cell r="G72" t="str">
            <v xml:space="preserve">קלר 7  </v>
          </cell>
          <cell r="H72" t="str">
            <v>חיפה</v>
          </cell>
        </row>
        <row r="73">
          <cell r="B73">
            <v>312</v>
          </cell>
          <cell r="C73" t="str">
            <v>דיל חיפה- קרית אליעזר</v>
          </cell>
          <cell r="D73" t="str">
            <v xml:space="preserve"> מוטי מדינה</v>
          </cell>
          <cell r="E73" t="str">
            <v>052-5400847</v>
          </cell>
          <cell r="F73" t="str">
            <v>04-8532910</v>
          </cell>
          <cell r="G73" t="str">
            <v>ככר מאירהוף</v>
          </cell>
          <cell r="H73" t="str">
            <v>חיפה</v>
          </cell>
        </row>
        <row r="74">
          <cell r="B74">
            <v>314</v>
          </cell>
          <cell r="C74" t="str">
            <v>שלי חיפה- צרפת</v>
          </cell>
          <cell r="D74" t="str">
            <v>גד אביגד</v>
          </cell>
          <cell r="E74" t="str">
            <v>052-7080686</v>
          </cell>
          <cell r="F74" t="str">
            <v>04-8314823</v>
          </cell>
          <cell r="G74" t="str">
            <v xml:space="preserve">דרך צרפת 11 </v>
          </cell>
          <cell r="H74" t="str">
            <v>חיפה</v>
          </cell>
        </row>
        <row r="75">
          <cell r="B75">
            <v>330</v>
          </cell>
          <cell r="C75" t="str">
            <v>שלי חיפה- נתיב חן</v>
          </cell>
          <cell r="D75" t="str">
            <v>זאב גליקמן</v>
          </cell>
          <cell r="E75" t="str">
            <v>052-3324775</v>
          </cell>
          <cell r="F75" t="str">
            <v>04-8224147</v>
          </cell>
          <cell r="G75" t="str">
            <v xml:space="preserve">נתיב חן 1 </v>
          </cell>
          <cell r="H75" t="str">
            <v>חיפה</v>
          </cell>
        </row>
        <row r="76">
          <cell r="B76">
            <v>333</v>
          </cell>
          <cell r="C76" t="str">
            <v>שלי חיפה- אורן</v>
          </cell>
          <cell r="D76" t="str">
            <v>גיל אסמן</v>
          </cell>
          <cell r="E76" t="str">
            <v>052-7081289</v>
          </cell>
          <cell r="F76" t="str">
            <v>04-8343480/331</v>
          </cell>
          <cell r="G76" t="str">
            <v xml:space="preserve">אורן 25 </v>
          </cell>
          <cell r="H76" t="str">
            <v>חיפה</v>
          </cell>
        </row>
        <row r="77">
          <cell r="B77">
            <v>336</v>
          </cell>
          <cell r="C77" t="str">
            <v>שלי חיפה- רמות ספיר</v>
          </cell>
          <cell r="D77" t="str">
            <v>חיים חנוכה</v>
          </cell>
          <cell r="E77" t="str">
            <v>052-8214366</v>
          </cell>
          <cell r="F77" t="str">
            <v>04-8238548, 8238550</v>
          </cell>
          <cell r="G77" t="str">
            <v xml:space="preserve">גוט לוין 48 </v>
          </cell>
          <cell r="H77" t="str">
            <v>חיפה</v>
          </cell>
        </row>
        <row r="78">
          <cell r="B78">
            <v>352</v>
          </cell>
          <cell r="C78" t="str">
            <v>דיל חיפה- קניון</v>
          </cell>
          <cell r="D78" t="str">
            <v xml:space="preserve">מוג'יב גנאמה </v>
          </cell>
          <cell r="E78" t="str">
            <v>052-8384464</v>
          </cell>
          <cell r="F78" t="str">
            <v>04-8550269</v>
          </cell>
          <cell r="G78" t="str">
            <v xml:space="preserve">פילמן 4 </v>
          </cell>
          <cell r="H78" t="str">
            <v>חיפה</v>
          </cell>
        </row>
        <row r="79">
          <cell r="B79">
            <v>359</v>
          </cell>
          <cell r="C79" t="str">
            <v>דיל חיפה- גרנד קניון</v>
          </cell>
          <cell r="D79" t="str">
            <v>חיים יפת</v>
          </cell>
          <cell r="E79" t="str">
            <v>052-7081207</v>
          </cell>
          <cell r="F79" t="str">
            <v>04-8120090</v>
          </cell>
          <cell r="G79" t="str">
            <v xml:space="preserve">שמחה גולן 54 </v>
          </cell>
          <cell r="H79" t="str">
            <v>חיפה</v>
          </cell>
        </row>
        <row r="80">
          <cell r="B80">
            <v>0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B81" t="str">
            <v>מס' סניף</v>
          </cell>
          <cell r="C81" t="str">
            <v>סניף</v>
          </cell>
          <cell r="D81" t="str">
            <v>מנהל הסניף</v>
          </cell>
          <cell r="E81" t="str">
            <v>נייד</v>
          </cell>
          <cell r="F81" t="str">
            <v>טלפון בסניף</v>
          </cell>
          <cell r="G81" t="str">
            <v>כתובת</v>
          </cell>
          <cell r="H81" t="str">
            <v>עיר</v>
          </cell>
        </row>
        <row r="82">
          <cell r="B82">
            <v>9</v>
          </cell>
          <cell r="C82" t="str">
            <v>שלי נתניה- ויצמן</v>
          </cell>
          <cell r="D82" t="str">
            <v>דני ישי</v>
          </cell>
          <cell r="E82" t="str">
            <v>052-7081255</v>
          </cell>
          <cell r="F82" t="str">
            <v>09-8824911</v>
          </cell>
          <cell r="G82" t="str">
            <v xml:space="preserve">שד ויצמן 27 </v>
          </cell>
          <cell r="H82" t="str">
            <v>נתניה</v>
          </cell>
        </row>
        <row r="83">
          <cell r="B83">
            <v>22</v>
          </cell>
          <cell r="C83" t="str">
            <v>שלי נתניה- סמילנסקי</v>
          </cell>
          <cell r="D83" t="str">
            <v>מ"מ יניב עמר</v>
          </cell>
          <cell r="E83" t="str">
            <v>050-7789895</v>
          </cell>
          <cell r="F83" t="str">
            <v>09-8820745</v>
          </cell>
          <cell r="G83" t="str">
            <v xml:space="preserve">סמילנסקי 13 </v>
          </cell>
          <cell r="H83" t="str">
            <v>נתניה</v>
          </cell>
        </row>
        <row r="84">
          <cell r="B84">
            <v>43</v>
          </cell>
          <cell r="C84" t="str">
            <v>שלי הוד השרון- הבנים</v>
          </cell>
          <cell r="D84" t="str">
            <v>רפי סיני</v>
          </cell>
          <cell r="E84" t="str">
            <v>052-8226600</v>
          </cell>
          <cell r="F84" t="str">
            <v>09-7401816</v>
          </cell>
          <cell r="G84" t="str">
            <v xml:space="preserve">הבנים 12 </v>
          </cell>
          <cell r="H84" t="str">
            <v>הוד השרון</v>
          </cell>
        </row>
        <row r="85">
          <cell r="B85">
            <v>59</v>
          </cell>
          <cell r="C85" t="str">
            <v>שלי פרדס חנה כרכור- הדקל</v>
          </cell>
          <cell r="D85" t="str">
            <v>רותם הגיוורה</v>
          </cell>
          <cell r="E85" t="str">
            <v>052-6012968</v>
          </cell>
          <cell r="F85" t="str">
            <v>04-6373523/6373861</v>
          </cell>
          <cell r="G85" t="str">
            <v xml:space="preserve">הדקלים 99 </v>
          </cell>
          <cell r="H85" t="str">
            <v>פרדס חנה-כרכור</v>
          </cell>
        </row>
        <row r="86">
          <cell r="B86">
            <v>74</v>
          </cell>
          <cell r="C86" t="str">
            <v>דיל נתניה- הדרים</v>
          </cell>
          <cell r="D86" t="str">
            <v>ויקו חסון</v>
          </cell>
          <cell r="E86" t="str">
            <v>052-6977766</v>
          </cell>
          <cell r="F86" t="str">
            <v>09-8628464</v>
          </cell>
          <cell r="G86" t="str">
            <v xml:space="preserve">   הכדר 2 קניון הדרים  אזור התעשייה </v>
          </cell>
          <cell r="H86" t="str">
            <v>נתניה</v>
          </cell>
        </row>
        <row r="87">
          <cell r="B87">
            <v>91</v>
          </cell>
          <cell r="C87" t="str">
            <v>דיל עמק חפר- אזור תעשיה</v>
          </cell>
          <cell r="D87" t="str">
            <v xml:space="preserve">עודד יריב </v>
          </cell>
          <cell r="E87" t="str">
            <v>052-3645774</v>
          </cell>
          <cell r="F87" t="str">
            <v>04-6247773/95</v>
          </cell>
          <cell r="G87" t="str">
            <v xml:space="preserve">   המזח 11  פארק תעשיות עמק-חפר</v>
          </cell>
          <cell r="H87" t="str">
            <v>חדרה</v>
          </cell>
        </row>
        <row r="88">
          <cell r="B88">
            <v>95</v>
          </cell>
          <cell r="C88" t="str">
            <v>דיל חדרה- קניון אורות</v>
          </cell>
          <cell r="D88" t="str">
            <v>יבגני גרשבורג</v>
          </cell>
          <cell r="E88" t="str">
            <v>052-6958913</v>
          </cell>
          <cell r="F88" t="str">
            <v>04-6261980</v>
          </cell>
          <cell r="G88" t="str">
            <v xml:space="preserve">קניון אורות </v>
          </cell>
          <cell r="H88" t="str">
            <v>אור עקיבא</v>
          </cell>
        </row>
        <row r="89">
          <cell r="B89">
            <v>96</v>
          </cell>
          <cell r="C89" t="str">
            <v>דיל חדרה- הפרדס</v>
          </cell>
          <cell r="D89" t="str">
            <v xml:space="preserve">חנניה יוחנן </v>
          </cell>
          <cell r="E89" t="str">
            <v xml:space="preserve">052-4312903 </v>
          </cell>
          <cell r="F89" t="str">
            <v>04-6207306/7</v>
          </cell>
          <cell r="G89" t="str">
            <v xml:space="preserve">   הפרדס 7   בית אליעזר </v>
          </cell>
          <cell r="H89" t="str">
            <v>חדרה</v>
          </cell>
        </row>
        <row r="90">
          <cell r="B90">
            <v>102</v>
          </cell>
          <cell r="C90" t="str">
            <v>שלי פרדסיה- הנשיא</v>
          </cell>
          <cell r="D90" t="str">
            <v>אבי דגן</v>
          </cell>
          <cell r="E90" t="str">
            <v>052-6958936</v>
          </cell>
          <cell r="F90" t="str">
            <v>09-8946751</v>
          </cell>
          <cell r="G90" t="str">
            <v xml:space="preserve">הנשיא 1  צומת פרדסיה </v>
          </cell>
          <cell r="H90" t="str">
            <v>פרדסייה</v>
          </cell>
        </row>
        <row r="91">
          <cell r="B91">
            <v>129</v>
          </cell>
          <cell r="C91" t="str">
            <v>אקסטרא נתניה- המלאכה</v>
          </cell>
          <cell r="D91" t="str">
            <v>יואל קינסברום</v>
          </cell>
          <cell r="E91" t="str">
            <v>052-6924351</v>
          </cell>
          <cell r="F91" t="str">
            <v>09-8635301</v>
          </cell>
          <cell r="G91" t="str">
            <v xml:space="preserve">   המלאכה 32 קריית ספיר  </v>
          </cell>
          <cell r="H91" t="str">
            <v>נתניה</v>
          </cell>
        </row>
        <row r="92">
          <cell r="B92">
            <v>130</v>
          </cell>
          <cell r="C92" t="str">
            <v>דיל נתניה- קלאוזנר עמליה</v>
          </cell>
          <cell r="D92" t="str">
            <v>עודד ברגר</v>
          </cell>
          <cell r="E92" t="str">
            <v>052-6638548</v>
          </cell>
          <cell r="F92" t="str">
            <v>09-8826204/5</v>
          </cell>
          <cell r="G92" t="str">
            <v>קלאוזנר 1 שכ' עמליה</v>
          </cell>
          <cell r="H92" t="str">
            <v>נתניה</v>
          </cell>
        </row>
        <row r="93">
          <cell r="B93">
            <v>142</v>
          </cell>
          <cell r="C93" t="str">
            <v>דיל זכרון- המייסדים</v>
          </cell>
          <cell r="D93" t="str">
            <v>ח'ייר בדריה</v>
          </cell>
          <cell r="E93" t="str">
            <v>052-7081251</v>
          </cell>
          <cell r="F93" t="str">
            <v>04-6390059</v>
          </cell>
          <cell r="G93" t="str">
            <v>המייסדים  מול תחנה מרכזית</v>
          </cell>
          <cell r="H93" t="str">
            <v>זכרון יעקב</v>
          </cell>
        </row>
        <row r="94">
          <cell r="B94">
            <v>228</v>
          </cell>
          <cell r="C94" t="str">
            <v>שלי בנימינה - הגביע</v>
          </cell>
          <cell r="D94" t="str">
            <v>סאפי חלבי</v>
          </cell>
          <cell r="E94" t="str">
            <v>052-7081274</v>
          </cell>
          <cell r="F94" t="str">
            <v>04-6228461</v>
          </cell>
          <cell r="G94" t="str">
            <v xml:space="preserve">הגביע 1  </v>
          </cell>
          <cell r="H94" t="str">
            <v>בנימינה</v>
          </cell>
        </row>
        <row r="95">
          <cell r="B95">
            <v>249</v>
          </cell>
          <cell r="C95" t="str">
            <v>דיל נתניה- פולג</v>
          </cell>
          <cell r="D95" t="str">
            <v>שוש אלבז</v>
          </cell>
          <cell r="E95" t="str">
            <v>052-5710913</v>
          </cell>
          <cell r="F95" t="str">
            <v>09 - 8357522</v>
          </cell>
          <cell r="G95" t="str">
            <v xml:space="preserve">גיבורי ישראל 5  </v>
          </cell>
          <cell r="H95" t="str">
            <v>נתניה</v>
          </cell>
        </row>
        <row r="96">
          <cell r="B96">
            <v>280</v>
          </cell>
          <cell r="C96" t="str">
            <v>דיל חדרה- צה"ל</v>
          </cell>
          <cell r="D96" t="str">
            <v>כארם סלים</v>
          </cell>
          <cell r="E96" t="str">
            <v>052-4312971</v>
          </cell>
          <cell r="F96" t="str">
            <v>04-6221512</v>
          </cell>
          <cell r="G96" t="str">
            <v xml:space="preserve">   צה"ל 32  </v>
          </cell>
          <cell r="H96" t="str">
            <v>חדרה</v>
          </cell>
        </row>
        <row r="97">
          <cell r="B97">
            <v>297</v>
          </cell>
          <cell r="C97" t="str">
            <v>דיל חדרה- ארבע האגודות</v>
          </cell>
          <cell r="D97" t="str">
            <v>טל משה</v>
          </cell>
          <cell r="E97" t="str">
            <v>052-4560794</v>
          </cell>
          <cell r="F97" t="str">
            <v>04-6249051/60</v>
          </cell>
          <cell r="G97" t="str">
            <v xml:space="preserve">   ארבע האגודות 1  מתחם שערי חדרה </v>
          </cell>
          <cell r="H97" t="str">
            <v>חדרה</v>
          </cell>
        </row>
        <row r="98">
          <cell r="B98">
            <v>350</v>
          </cell>
          <cell r="C98" t="str">
            <v>דיל גבעת אולגה- הרב ניסים</v>
          </cell>
          <cell r="D98" t="str">
            <v>משה מוסלם</v>
          </cell>
          <cell r="E98" t="str">
            <v>052-4611563</v>
          </cell>
          <cell r="F98" t="str">
            <v>04-6220073</v>
          </cell>
          <cell r="G98" t="str">
            <v>שדרות ברוך בוארון 1   גבעת אולגה</v>
          </cell>
          <cell r="H98" t="str">
            <v>חדרה</v>
          </cell>
        </row>
        <row r="99">
          <cell r="B99">
            <v>357</v>
          </cell>
          <cell r="C99" t="str">
            <v>שלי צורן קדימה- לב השרון</v>
          </cell>
          <cell r="D99" t="str">
            <v xml:space="preserve"> שמעון אבוטבול </v>
          </cell>
          <cell r="E99" t="str">
            <v xml:space="preserve"> 052-4573158 </v>
          </cell>
          <cell r="F99" t="str">
            <v>09-8940024/5</v>
          </cell>
          <cell r="G99" t="str">
            <v xml:space="preserve">דרך לב השרון 42 </v>
          </cell>
          <cell r="H99" t="str">
            <v>צורן-קדימה</v>
          </cell>
        </row>
        <row r="100">
          <cell r="B100">
            <v>364</v>
          </cell>
          <cell r="C100" t="str">
            <v>דיל קדימה- בן צבי</v>
          </cell>
          <cell r="D100" t="str">
            <v>מני עתמנאה</v>
          </cell>
          <cell r="E100" t="str">
            <v>052-6958915</v>
          </cell>
          <cell r="F100" t="str">
            <v>09-8911244</v>
          </cell>
          <cell r="G100" t="str">
            <v xml:space="preserve">בן צבי 71  </v>
          </cell>
          <cell r="H100" t="str">
            <v>צורן-קדימה</v>
          </cell>
        </row>
        <row r="101">
          <cell r="B101">
            <v>365</v>
          </cell>
          <cell r="C101" t="str">
            <v>שלי פרדס חנה כרכור- קדמה</v>
          </cell>
          <cell r="D101" t="str">
            <v>עופר גפן</v>
          </cell>
          <cell r="E101" t="str">
            <v>052-6958899</v>
          </cell>
          <cell r="F101" t="str">
            <v>04-6230221</v>
          </cell>
          <cell r="G101" t="str">
            <v xml:space="preserve">קדמה   </v>
          </cell>
          <cell r="H101" t="str">
            <v>פרדס חנה-כרכור</v>
          </cell>
        </row>
        <row r="102">
          <cell r="B102">
            <v>0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</row>
        <row r="103">
          <cell r="B103">
            <v>0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</row>
        <row r="104">
          <cell r="B104" t="str">
            <v>מס' סניף</v>
          </cell>
          <cell r="C104" t="str">
            <v>סניף</v>
          </cell>
          <cell r="D104" t="str">
            <v>מנהל הסניף</v>
          </cell>
          <cell r="E104" t="str">
            <v>נייד</v>
          </cell>
          <cell r="F104" t="str">
            <v>טלפון בסניף</v>
          </cell>
          <cell r="G104" t="str">
            <v>כתובת</v>
          </cell>
          <cell r="H104" t="str">
            <v>עיר</v>
          </cell>
        </row>
        <row r="105">
          <cell r="B105">
            <v>27</v>
          </cell>
          <cell r="C105" t="str">
            <v>שלי רעננה- אחוזה</v>
          </cell>
          <cell r="D105" t="str">
            <v xml:space="preserve">מ"מ סבטלנה בן נעים </v>
          </cell>
          <cell r="E105" t="str">
            <v>052-2407671</v>
          </cell>
          <cell r="F105" t="str">
            <v>09-7425456</v>
          </cell>
          <cell r="G105" t="str">
            <v xml:space="preserve">אחוזה 82 </v>
          </cell>
          <cell r="H105" t="str">
            <v>רעננה</v>
          </cell>
        </row>
        <row r="106">
          <cell r="B106">
            <v>34</v>
          </cell>
          <cell r="C106" t="str">
            <v>שלי רמת השרון- סוקולוב</v>
          </cell>
          <cell r="D106" t="str">
            <v>פנינה רוזנטל</v>
          </cell>
          <cell r="E106" t="str">
            <v>052-3645778</v>
          </cell>
          <cell r="F106" t="str">
            <v>03-5497732</v>
          </cell>
          <cell r="G106" t="str">
            <v xml:space="preserve">סוקולוב 48 </v>
          </cell>
          <cell r="H106" t="str">
            <v>רמת השרון</v>
          </cell>
        </row>
        <row r="107">
          <cell r="B107">
            <v>36</v>
          </cell>
          <cell r="C107" t="str">
            <v>שלי כ"ס- רוטשילד</v>
          </cell>
          <cell r="D107" t="str">
            <v>יוסי פינץ</v>
          </cell>
          <cell r="E107" t="str">
            <v>052-7081244</v>
          </cell>
          <cell r="F107" t="str">
            <v>09-7675323</v>
          </cell>
          <cell r="G107" t="str">
            <v xml:space="preserve">רוטשילד 65 </v>
          </cell>
          <cell r="H107" t="str">
            <v>כפר סבא</v>
          </cell>
        </row>
        <row r="108">
          <cell r="B108">
            <v>55</v>
          </cell>
          <cell r="C108" t="str">
            <v>דיל כ"ס- צומת</v>
          </cell>
          <cell r="D108" t="str">
            <v xml:space="preserve"> אולגה שמילאן </v>
          </cell>
          <cell r="E108" t="str">
            <v xml:space="preserve"> 052- 7081250 </v>
          </cell>
          <cell r="F108" t="str">
            <v xml:space="preserve"> 09-7482570 </v>
          </cell>
          <cell r="G108" t="str">
            <v xml:space="preserve"> נתיב האבות 3  </v>
          </cell>
          <cell r="H108" t="str">
            <v xml:space="preserve"> כפר סבא </v>
          </cell>
        </row>
        <row r="109">
          <cell r="B109">
            <v>57</v>
          </cell>
          <cell r="C109" t="str">
            <v>שלי רמת השרון- אוסישקין</v>
          </cell>
          <cell r="D109" t="str">
            <v>אורי ברנס</v>
          </cell>
          <cell r="E109" t="str">
            <v>052-4742171</v>
          </cell>
          <cell r="F109" t="str">
            <v>03-5402424</v>
          </cell>
          <cell r="G109" t="str">
            <v xml:space="preserve">אוסישקין 5 </v>
          </cell>
          <cell r="H109" t="str">
            <v>רמת השרון</v>
          </cell>
        </row>
        <row r="110">
          <cell r="B110">
            <v>87</v>
          </cell>
          <cell r="C110" t="str">
            <v>דיל רעננה- החרושת</v>
          </cell>
          <cell r="D110" t="str">
            <v>מנשה יצחק</v>
          </cell>
          <cell r="E110" t="str">
            <v>052-3267794</v>
          </cell>
          <cell r="F110" t="str">
            <v>09-7434774</v>
          </cell>
          <cell r="G110" t="str">
            <v xml:space="preserve">   החרושת 8 </v>
          </cell>
          <cell r="H110" t="str">
            <v>רעננה</v>
          </cell>
        </row>
        <row r="111">
          <cell r="B111">
            <v>101</v>
          </cell>
          <cell r="C111" t="str">
            <v>שלי הוד השרון- ק מרגלית</v>
          </cell>
          <cell r="D111" t="str">
            <v xml:space="preserve">טל נטר </v>
          </cell>
          <cell r="E111" t="str">
            <v>054-5742253</v>
          </cell>
          <cell r="F111" t="str">
            <v>09-7408552/7404280</v>
          </cell>
          <cell r="G111" t="str">
            <v xml:space="preserve">זבוטינסקי 3   </v>
          </cell>
          <cell r="H111" t="str">
            <v>הוד השרון</v>
          </cell>
        </row>
        <row r="112">
          <cell r="B112">
            <v>110</v>
          </cell>
          <cell r="C112" t="str">
            <v>דיל בני דרור</v>
          </cell>
          <cell r="D112" t="str">
            <v>איציק מרדו</v>
          </cell>
          <cell r="E112" t="str">
            <v>054-7581807</v>
          </cell>
          <cell r="F112" t="str">
            <v>09-7964435</v>
          </cell>
          <cell r="G112" t="str">
            <v>צומת בני דרור</v>
          </cell>
          <cell r="H112" t="str">
            <v>בני דרור</v>
          </cell>
        </row>
        <row r="113">
          <cell r="B113">
            <v>125</v>
          </cell>
          <cell r="C113" t="str">
            <v>דיל הרצליה- המנופים</v>
          </cell>
          <cell r="D113" t="str">
            <v xml:space="preserve"> רון דוניו </v>
          </cell>
          <cell r="E113" t="str">
            <v xml:space="preserve"> 052-7080691 </v>
          </cell>
          <cell r="F113" t="str">
            <v>09-9581827/37</v>
          </cell>
          <cell r="G113" t="str">
            <v xml:space="preserve">   המנופים 9  </v>
          </cell>
          <cell r="H113" t="str">
            <v>הרצלייה</v>
          </cell>
        </row>
        <row r="114">
          <cell r="B114">
            <v>144</v>
          </cell>
          <cell r="C114" t="str">
            <v>דיל שבירו כ"ס</v>
          </cell>
          <cell r="D114" t="str">
            <v xml:space="preserve"> תמר ירושלמי </v>
          </cell>
          <cell r="E114" t="str">
            <v xml:space="preserve"> 052-6119754 </v>
          </cell>
          <cell r="F114" t="str">
            <v>09-8651302</v>
          </cell>
          <cell r="G114" t="str">
            <v xml:space="preserve">  רפפורט 6 </v>
          </cell>
          <cell r="H114" t="str">
            <v>כפר סבא</v>
          </cell>
        </row>
        <row r="115">
          <cell r="B115">
            <v>151</v>
          </cell>
          <cell r="C115" t="str">
            <v>דיל רעננה- קניון רננים</v>
          </cell>
          <cell r="D115" t="str">
            <v>קובי בן-נעים</v>
          </cell>
          <cell r="E115" t="str">
            <v>052-6352225</v>
          </cell>
          <cell r="F115" t="str">
            <v>09-7469636</v>
          </cell>
          <cell r="G115" t="str">
            <v xml:space="preserve">   המלאכה 1   </v>
          </cell>
          <cell r="H115" t="str">
            <v>רעננה</v>
          </cell>
        </row>
        <row r="116">
          <cell r="B116">
            <v>155</v>
          </cell>
          <cell r="C116" t="str">
            <v>דיל צור יגאל- מרכז מסחרי</v>
          </cell>
          <cell r="D116" t="str">
            <v>שלמה רוזנברג</v>
          </cell>
          <cell r="E116" t="str">
            <v>052-3645783</v>
          </cell>
          <cell r="F116" t="str">
            <v>09-7492999</v>
          </cell>
          <cell r="G116" t="str">
            <v>מרכז מסחרי צור יגאל כוכב יאיר</v>
          </cell>
          <cell r="H116" t="str">
            <v>כוכב יאיר</v>
          </cell>
        </row>
        <row r="117">
          <cell r="B117">
            <v>191</v>
          </cell>
          <cell r="C117" t="str">
            <v>דיל אריאל- דרך עפרון</v>
          </cell>
          <cell r="D117" t="str">
            <v>אילן פרץ</v>
          </cell>
          <cell r="E117" t="str">
            <v>052-5915900</v>
          </cell>
          <cell r="F117" t="str">
            <v>03-9364211</v>
          </cell>
          <cell r="G117" t="str">
            <v xml:space="preserve">דרך עפרון 14 </v>
          </cell>
          <cell r="H117" t="str">
            <v>אריאל</v>
          </cell>
        </row>
        <row r="118">
          <cell r="B118">
            <v>230</v>
          </cell>
          <cell r="C118" t="str">
            <v>שלי כ"ס- ויצמן</v>
          </cell>
          <cell r="D118" t="str">
            <v>אביעד יעקבוביץ</v>
          </cell>
          <cell r="E118" t="str">
            <v>052-7081270</v>
          </cell>
          <cell r="F118" t="str">
            <v>09-7428064/5</v>
          </cell>
          <cell r="G118" t="str">
            <v>ויצמן 29 כ</v>
          </cell>
          <cell r="H118" t="str">
            <v>כפר סבא</v>
          </cell>
        </row>
        <row r="119">
          <cell r="B119">
            <v>244</v>
          </cell>
          <cell r="C119" t="str">
            <v>דיל גלילות רמת השרון</v>
          </cell>
          <cell r="D119" t="str">
            <v>יוסי זיזוב</v>
          </cell>
          <cell r="E119" t="str">
            <v>052-7081232</v>
          </cell>
          <cell r="F119" t="str">
            <v>03-6993991</v>
          </cell>
          <cell r="G119" t="str">
            <v>צומת גלילות  מתחם סינמה סיטי</v>
          </cell>
          <cell r="H119" t="str">
            <v>רמת השרון</v>
          </cell>
        </row>
        <row r="120">
          <cell r="B120">
            <v>259</v>
          </cell>
          <cell r="C120" t="str">
            <v>דיל גזית כ"ס- ויצמן</v>
          </cell>
          <cell r="D120" t="str">
            <v>גדי פיאנטה</v>
          </cell>
          <cell r="E120" t="str">
            <v>052-3645796</v>
          </cell>
          <cell r="F120" t="str">
            <v>09-7653000</v>
          </cell>
          <cell r="G120" t="str">
            <v xml:space="preserve">   ויצמן 300  מתחם G </v>
          </cell>
          <cell r="H120" t="str">
            <v>כפר סבא</v>
          </cell>
        </row>
        <row r="121">
          <cell r="B121">
            <v>277</v>
          </cell>
          <cell r="C121" t="str">
            <v>אקספרס בני בנימין</v>
          </cell>
          <cell r="D121" t="str">
            <v>מ"מ סטיוארט גלנסקי</v>
          </cell>
          <cell r="E121" t="str">
            <v>052-4608839</v>
          </cell>
          <cell r="F121" t="str">
            <v>09-8655360</v>
          </cell>
          <cell r="G121" t="str">
            <v xml:space="preserve">  בני בנימין 23  </v>
          </cell>
          <cell r="H121" t="str">
            <v>הרצליה</v>
          </cell>
        </row>
        <row r="122">
          <cell r="B122">
            <v>284</v>
          </cell>
          <cell r="C122" t="str">
            <v>שלי תל מונד- הדקל</v>
          </cell>
          <cell r="D122" t="str">
            <v>רוני כהן</v>
          </cell>
          <cell r="E122" t="str">
            <v>052-6680220</v>
          </cell>
          <cell r="F122" t="str">
            <v>09-7734614</v>
          </cell>
          <cell r="G122" t="str">
            <v xml:space="preserve">הדקל 49 </v>
          </cell>
          <cell r="H122" t="str">
            <v>תל מונד</v>
          </cell>
        </row>
        <row r="123">
          <cell r="B123">
            <v>374</v>
          </cell>
          <cell r="C123" t="str">
            <v>שלי הרצליה- הבנים</v>
          </cell>
          <cell r="D123" t="str">
            <v>רונן גולדברג</v>
          </cell>
          <cell r="E123" t="str">
            <v>052-4673187</v>
          </cell>
          <cell r="F123" t="str">
            <v>09-9571202</v>
          </cell>
          <cell r="G123" t="str">
            <v xml:space="preserve">הבנים 46 </v>
          </cell>
          <cell r="H123" t="str">
            <v>הרצלייה</v>
          </cell>
        </row>
        <row r="124">
          <cell r="B124">
            <v>0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B125" t="str">
            <v xml:space="preserve">מס' סניף </v>
          </cell>
          <cell r="C125" t="str">
            <v>סניף</v>
          </cell>
          <cell r="D125" t="str">
            <v>מנהל הסניף</v>
          </cell>
          <cell r="E125" t="str">
            <v>נייד</v>
          </cell>
          <cell r="F125" t="str">
            <v>טלפון בסניף</v>
          </cell>
          <cell r="G125" t="str">
            <v>כתובת</v>
          </cell>
          <cell r="H125" t="str">
            <v>עיר</v>
          </cell>
        </row>
        <row r="126">
          <cell r="B126">
            <v>3</v>
          </cell>
          <cell r="C126" t="str">
            <v>שלי גבעתיים- סירקין</v>
          </cell>
          <cell r="D126" t="str">
            <v>רונן שליו</v>
          </cell>
          <cell r="E126" t="str">
            <v>052-4711905</v>
          </cell>
          <cell r="F126" t="str">
            <v>03-6702927 ,03-6723221</v>
          </cell>
          <cell r="G126" t="str">
            <v xml:space="preserve">סירקין 17 </v>
          </cell>
          <cell r="H126" t="str">
            <v>גבעתיים</v>
          </cell>
        </row>
        <row r="127">
          <cell r="B127">
            <v>30</v>
          </cell>
          <cell r="C127" t="str">
            <v>שלי רמת גן- קריניצי</v>
          </cell>
          <cell r="D127" t="str">
            <v>אלון קלאי</v>
          </cell>
          <cell r="E127" t="str">
            <v>052-7081285</v>
          </cell>
          <cell r="F127" t="str">
            <v>03-5348236</v>
          </cell>
          <cell r="G127" t="str">
            <v xml:space="preserve">ספיר 9 </v>
          </cell>
          <cell r="H127" t="str">
            <v>רמת גן</v>
          </cell>
        </row>
        <row r="128">
          <cell r="B128">
            <v>32</v>
          </cell>
          <cell r="C128" t="str">
            <v>שלי רמת גן- קסם</v>
          </cell>
          <cell r="D128" t="str">
            <v>ברוך שפורן</v>
          </cell>
          <cell r="E128" t="str">
            <v>052-7081215</v>
          </cell>
          <cell r="F128" t="str">
            <v>03-6772397</v>
          </cell>
          <cell r="G128" t="str">
            <v xml:space="preserve">הירדן 90 </v>
          </cell>
          <cell r="H128" t="str">
            <v>רמת גן</v>
          </cell>
        </row>
        <row r="129">
          <cell r="B129">
            <v>63</v>
          </cell>
          <cell r="C129" t="str">
            <v>דיל פ"ת- בזל</v>
          </cell>
          <cell r="D129" t="str">
            <v>מנחם גזאלה</v>
          </cell>
          <cell r="E129" t="str">
            <v>052-6958923</v>
          </cell>
          <cell r="F129" t="str">
            <v>03-9229698, 9229692</v>
          </cell>
          <cell r="G129" t="str">
            <v xml:space="preserve">   בזל פינת בולטימור 1</v>
          </cell>
          <cell r="H129" t="str">
            <v>פתח תקווה</v>
          </cell>
        </row>
        <row r="130">
          <cell r="B130">
            <v>67</v>
          </cell>
          <cell r="C130" t="str">
            <v>שלי גבעת שמואל- בן גוריון</v>
          </cell>
          <cell r="D130" t="str">
            <v xml:space="preserve">שלמה אביב </v>
          </cell>
          <cell r="E130" t="str">
            <v>052-4595158</v>
          </cell>
          <cell r="F130" t="str">
            <v>03-5323093</v>
          </cell>
          <cell r="G130" t="str">
            <v>בן גוריון 18</v>
          </cell>
          <cell r="H130" t="str">
            <v>גבעת שמואל</v>
          </cell>
        </row>
        <row r="131">
          <cell r="B131">
            <v>70</v>
          </cell>
          <cell r="C131" t="str">
            <v>שלי רמת גן- מרום נווה</v>
          </cell>
          <cell r="D131" t="str">
            <v>דרור ממן</v>
          </cell>
          <cell r="E131" t="str">
            <v>052-4679106</v>
          </cell>
          <cell r="F131" t="str">
            <v>03-6779210</v>
          </cell>
          <cell r="G131" t="str">
            <v xml:space="preserve">תרצה 19 </v>
          </cell>
          <cell r="H131" t="str">
            <v>רמת גן</v>
          </cell>
        </row>
        <row r="132">
          <cell r="B132">
            <v>104</v>
          </cell>
          <cell r="C132" t="str">
            <v>שלי פ"ת- גד מכנס</v>
          </cell>
          <cell r="D132" t="str">
            <v>איציק משולם</v>
          </cell>
          <cell r="E132" t="str">
            <v>052-6958922</v>
          </cell>
          <cell r="F132" t="str">
            <v>03-9097811</v>
          </cell>
          <cell r="G132" t="str">
            <v xml:space="preserve">   גד מכנס פינת רוטשילד 180 </v>
          </cell>
          <cell r="H132" t="str">
            <v>פתח תקווה</v>
          </cell>
        </row>
        <row r="133">
          <cell r="B133">
            <v>105</v>
          </cell>
          <cell r="C133" t="str">
            <v>דיל פ"ת- אליעזר פרדימן</v>
          </cell>
          <cell r="D133" t="str">
            <v>משה אזולאי</v>
          </cell>
          <cell r="E133" t="str">
            <v>054-2901600</v>
          </cell>
          <cell r="F133" t="str">
            <v xml:space="preserve"> 03-9086005 </v>
          </cell>
          <cell r="G133" t="str">
            <v xml:space="preserve">אליעזר פרידמן 9 </v>
          </cell>
          <cell r="H133" t="str">
            <v>פתח תקווה</v>
          </cell>
        </row>
        <row r="134">
          <cell r="B134">
            <v>109</v>
          </cell>
          <cell r="C134" t="str">
            <v>שלי ראש העין- ז'בוטינסקי</v>
          </cell>
          <cell r="D134" t="str">
            <v>אבינועם טלר</v>
          </cell>
          <cell r="E134" t="str">
            <v>052-8233147</v>
          </cell>
          <cell r="F134" t="str">
            <v>03-9023937</v>
          </cell>
          <cell r="G134" t="str">
            <v>ז'בוטינסקי פינת משה דיין</v>
          </cell>
          <cell r="H134" t="str">
            <v>ראש העין</v>
          </cell>
        </row>
        <row r="135">
          <cell r="B135">
            <v>116</v>
          </cell>
          <cell r="C135" t="str">
            <v>שלי גבעתיים- מכתש</v>
          </cell>
          <cell r="D135" t="str">
            <v>אולגה גילמן</v>
          </cell>
          <cell r="E135" t="str">
            <v>054-4388437</v>
          </cell>
          <cell r="F135" t="str">
            <v>03-6704405/6</v>
          </cell>
          <cell r="G135" t="str">
            <v xml:space="preserve">בורוכוב 54 פינת גודשטיין </v>
          </cell>
          <cell r="H135" t="str">
            <v>גבעתיים</v>
          </cell>
        </row>
        <row r="136">
          <cell r="B136">
            <v>146</v>
          </cell>
          <cell r="C136" t="str">
            <v>שלי גבעתיים- הסתדרות</v>
          </cell>
          <cell r="D136" t="str">
            <v>סיגלית גלוסקא</v>
          </cell>
          <cell r="E136" t="str">
            <v>052-7080693</v>
          </cell>
          <cell r="F136" t="str">
            <v>03-6722818</v>
          </cell>
          <cell r="G136" t="str">
            <v xml:space="preserve">הסתדרות 27 </v>
          </cell>
          <cell r="H136" t="str">
            <v>גבעתיים</v>
          </cell>
        </row>
        <row r="137">
          <cell r="B137">
            <v>160</v>
          </cell>
          <cell r="C137" t="str">
            <v>שלי רמת גן- הירדן</v>
          </cell>
          <cell r="D137" t="str">
            <v>תמי קליף</v>
          </cell>
          <cell r="E137" t="str">
            <v>052-7080679</v>
          </cell>
          <cell r="F137" t="str">
            <v>03-5742712</v>
          </cell>
          <cell r="G137" t="str">
            <v xml:space="preserve">הירדן 29 </v>
          </cell>
          <cell r="H137" t="str">
            <v>רמת גן</v>
          </cell>
        </row>
        <row r="138">
          <cell r="B138">
            <v>164</v>
          </cell>
          <cell r="C138" t="str">
            <v>שלי רמת גן- ביאליק</v>
          </cell>
          <cell r="D138" t="str">
            <v>אלברט חזן</v>
          </cell>
          <cell r="E138" t="str">
            <v>052-6098609</v>
          </cell>
          <cell r="F138" t="str">
            <v>03-6709884</v>
          </cell>
          <cell r="G138" t="str">
            <v xml:space="preserve">   ביאליק פינת ז'בוטינסקי</v>
          </cell>
          <cell r="H138" t="str">
            <v>רמת גן</v>
          </cell>
        </row>
        <row r="139">
          <cell r="B139">
            <v>241</v>
          </cell>
          <cell r="C139" t="str">
            <v>דיל בני ברק איילון</v>
          </cell>
          <cell r="D139" t="str">
            <v>ניר אלתגר</v>
          </cell>
          <cell r="E139" t="str">
            <v>052-3645822</v>
          </cell>
          <cell r="F139" t="str">
            <v>03-6192605</v>
          </cell>
          <cell r="G139" t="str">
            <v xml:space="preserve">   הלחי 28</v>
          </cell>
          <cell r="H139" t="str">
            <v>בני ברק</v>
          </cell>
        </row>
        <row r="140">
          <cell r="B140">
            <v>269</v>
          </cell>
          <cell r="C140" t="str">
            <v>אקסטרא פ"ת- סגולה</v>
          </cell>
          <cell r="D140" t="str">
            <v>אלכס ויינשטיין</v>
          </cell>
          <cell r="E140" t="str">
            <v>052-3417091</v>
          </cell>
          <cell r="F140" t="str">
            <v>03-9128000</v>
          </cell>
          <cell r="G140" t="str">
            <v xml:space="preserve">   הרב מסעוד אשר פינטו 20 א'</v>
          </cell>
          <cell r="H140" t="str">
            <v>פתח תקווה</v>
          </cell>
        </row>
        <row r="141">
          <cell r="B141">
            <v>272</v>
          </cell>
          <cell r="C141" t="str">
            <v>שלי גבעתיים- ויצמן</v>
          </cell>
          <cell r="D141" t="str">
            <v xml:space="preserve">יניב שאשא </v>
          </cell>
          <cell r="E141" t="str">
            <v>052-6958904</v>
          </cell>
          <cell r="F141" t="str">
            <v>03-5719539</v>
          </cell>
          <cell r="G141" t="str">
            <v xml:space="preserve">ויצמן 20 </v>
          </cell>
          <cell r="H141" t="str">
            <v>גבעתיים</v>
          </cell>
        </row>
        <row r="142">
          <cell r="B142">
            <v>278</v>
          </cell>
          <cell r="C142" t="str">
            <v>שלי פ"ת -העצמאות</v>
          </cell>
          <cell r="D142" t="str">
            <v>אבי ראט</v>
          </cell>
          <cell r="E142" t="str">
            <v>052-3609627</v>
          </cell>
          <cell r="F142" t="str">
            <v>03-7367197</v>
          </cell>
          <cell r="G142" t="str">
            <v xml:space="preserve">רח העצמאות 65  פינת בן גוריון כ. גנים  </v>
          </cell>
          <cell r="H142" t="str">
            <v>פתח תקווה</v>
          </cell>
        </row>
        <row r="143">
          <cell r="B143">
            <v>287</v>
          </cell>
          <cell r="C143" t="str">
            <v>שלי גבעתיים-שביט</v>
          </cell>
          <cell r="D143" t="str">
            <v>יורם דיין</v>
          </cell>
          <cell r="E143" t="str">
            <v>052-7081245</v>
          </cell>
          <cell r="F143" t="str">
            <v>03-5092400</v>
          </cell>
          <cell r="G143" t="str">
            <v xml:space="preserve">כ"ג פינת עמי-שב </v>
          </cell>
          <cell r="H143" t="str">
            <v>גבעתיים</v>
          </cell>
        </row>
        <row r="144">
          <cell r="B144">
            <v>290</v>
          </cell>
          <cell r="C144" t="str">
            <v>דיל פ"ת- יכין סנטר</v>
          </cell>
          <cell r="D144" t="str">
            <v>ניסים מגימי</v>
          </cell>
          <cell r="E144" t="str">
            <v>052-6946825</v>
          </cell>
          <cell r="F144" t="str">
            <v>03-9235299</v>
          </cell>
          <cell r="G144" t="str">
            <v>יצחק רבין 17</v>
          </cell>
          <cell r="H144" t="str">
            <v>פתח תקווה</v>
          </cell>
        </row>
        <row r="145">
          <cell r="B145">
            <v>343</v>
          </cell>
          <cell r="C145" t="str">
            <v>שלי ראש העין- ברקן</v>
          </cell>
          <cell r="D145" t="str">
            <v>ירון לילו</v>
          </cell>
          <cell r="E145" t="str">
            <v>052-4796299</v>
          </cell>
          <cell r="F145" t="str">
            <v>03-9011185</v>
          </cell>
          <cell r="G145" t="str">
            <v>ברקן 1</v>
          </cell>
          <cell r="H145" t="str">
            <v>ראש העין</v>
          </cell>
        </row>
        <row r="146">
          <cell r="B146">
            <v>0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B147" t="str">
            <v xml:space="preserve">מס' סניף </v>
          </cell>
          <cell r="C147" t="str">
            <v>סניף</v>
          </cell>
          <cell r="D147" t="str">
            <v>מנהל הסניף</v>
          </cell>
          <cell r="E147" t="str">
            <v>נייד</v>
          </cell>
          <cell r="F147" t="str">
            <v>טלפון בסניף</v>
          </cell>
          <cell r="G147" t="str">
            <v>כתובת</v>
          </cell>
          <cell r="H147" t="str">
            <v>עיר</v>
          </cell>
        </row>
        <row r="148">
          <cell r="B148">
            <v>1</v>
          </cell>
          <cell r="C148" t="str">
            <v>שלי ת"א- בן יהודה</v>
          </cell>
          <cell r="D148" t="str">
            <v>מנשה וגנר</v>
          </cell>
          <cell r="E148" t="str">
            <v>052-7081243</v>
          </cell>
          <cell r="F148" t="str">
            <v>03-5246708 ,03-5229121</v>
          </cell>
          <cell r="G148" t="str">
            <v xml:space="preserve">בן יהודה 79 </v>
          </cell>
          <cell r="H148" t="str">
            <v>תל אביב -יפו</v>
          </cell>
        </row>
        <row r="149">
          <cell r="B149">
            <v>7</v>
          </cell>
          <cell r="C149" t="str">
            <v>שלי ת"א- ארלוזורוב</v>
          </cell>
          <cell r="D149" t="str">
            <v>משה מזרחי</v>
          </cell>
          <cell r="E149" t="str">
            <v>052-7081271</v>
          </cell>
          <cell r="F149" t="str">
            <v>03-5272851 ,03-5227757</v>
          </cell>
          <cell r="G149" t="str">
            <v xml:space="preserve">ארלוזורוב 53 </v>
          </cell>
          <cell r="H149" t="str">
            <v>תל אביב -יפו</v>
          </cell>
        </row>
        <row r="150">
          <cell r="B150">
            <v>11</v>
          </cell>
          <cell r="C150" t="str">
            <v>שלי ת"א- נורדאו</v>
          </cell>
          <cell r="D150" t="str">
            <v>יוסי בכר</v>
          </cell>
          <cell r="E150" t="str">
            <v>052-6958928</v>
          </cell>
          <cell r="F150" t="str">
            <v>03-6022181 ,03-6045565</v>
          </cell>
          <cell r="G150" t="str">
            <v xml:space="preserve">אבן גבירול 157 </v>
          </cell>
          <cell r="H150" t="str">
            <v>תל אביב -יפו</v>
          </cell>
        </row>
        <row r="151">
          <cell r="B151">
            <v>28</v>
          </cell>
          <cell r="C151" t="str">
            <v>שלי ת"א- צה"ל</v>
          </cell>
          <cell r="D151" t="str">
            <v>ענת רג'ואן</v>
          </cell>
          <cell r="E151" t="str">
            <v xml:space="preserve">052-9409037  </v>
          </cell>
          <cell r="F151" t="str">
            <v>03-6471063</v>
          </cell>
          <cell r="G151" t="str">
            <v xml:space="preserve">צה"ל 71 </v>
          </cell>
          <cell r="H151" t="str">
            <v>תל אביב -יפו</v>
          </cell>
        </row>
        <row r="152">
          <cell r="B152">
            <v>39</v>
          </cell>
          <cell r="C152" t="str">
            <v>שלי ת"א- ברזיל</v>
          </cell>
          <cell r="D152" t="str">
            <v xml:space="preserve">עודד צוברי </v>
          </cell>
          <cell r="E152" t="str">
            <v>052-7080689</v>
          </cell>
          <cell r="F152" t="str">
            <v>03-6428029 ,03-6410585</v>
          </cell>
          <cell r="G152" t="str">
            <v xml:space="preserve">ברזיל 15 </v>
          </cell>
          <cell r="H152" t="str">
            <v>תל אביב -יפו</v>
          </cell>
        </row>
        <row r="153">
          <cell r="B153">
            <v>48</v>
          </cell>
          <cell r="C153" t="str">
            <v>שלי ת"א- רמת אביב ג</v>
          </cell>
          <cell r="D153" t="str">
            <v>סמי דה קמחי</v>
          </cell>
          <cell r="E153" t="str">
            <v>052-6958918</v>
          </cell>
          <cell r="F153" t="str">
            <v>03-6423692</v>
          </cell>
          <cell r="G153" t="str">
            <v xml:space="preserve">אחימאיר אבא 1 </v>
          </cell>
          <cell r="H153" t="str">
            <v>תל אביב -יפו</v>
          </cell>
        </row>
        <row r="154">
          <cell r="B154">
            <v>69</v>
          </cell>
          <cell r="C154" t="str">
            <v>שלי ת"א- רמת אביב ב</v>
          </cell>
          <cell r="D154" t="str">
            <v>ירמי צברי</v>
          </cell>
          <cell r="E154" t="str">
            <v>052-7081267</v>
          </cell>
          <cell r="F154" t="str">
            <v>03-6426007</v>
          </cell>
          <cell r="G154" t="str">
            <v xml:space="preserve">טאגור 38 </v>
          </cell>
          <cell r="H154" t="str">
            <v>תל אביב -יפו</v>
          </cell>
        </row>
        <row r="155">
          <cell r="B155">
            <v>93</v>
          </cell>
          <cell r="C155" t="str">
            <v>שלי יהוד- סביונים</v>
          </cell>
          <cell r="D155" t="str">
            <v>יוליה ירמולבסקי</v>
          </cell>
          <cell r="E155" t="str">
            <v>058-7222027</v>
          </cell>
          <cell r="F155" t="str">
            <v>03-5367891/8</v>
          </cell>
          <cell r="G155" t="str">
            <v xml:space="preserve">משה דיין 7  </v>
          </cell>
          <cell r="H155" t="str">
            <v>יהוד</v>
          </cell>
        </row>
        <row r="156">
          <cell r="B156">
            <v>117</v>
          </cell>
          <cell r="C156" t="str">
            <v>שלי תל אביב-איכילוב</v>
          </cell>
          <cell r="D156" t="str">
            <v>מיטל ממוקה</v>
          </cell>
          <cell r="E156" t="str">
            <v>052-9408997</v>
          </cell>
          <cell r="F156" t="str">
            <v>03-6091193,03-6091295</v>
          </cell>
          <cell r="G156" t="str">
            <v xml:space="preserve">ויצמן 14 א </v>
          </cell>
          <cell r="H156" t="str">
            <v>תל אביב -יפו</v>
          </cell>
        </row>
        <row r="157">
          <cell r="B157">
            <v>124</v>
          </cell>
          <cell r="C157" t="str">
            <v>דיל בת ים- אורט ישראל</v>
          </cell>
          <cell r="D157" t="str">
            <v>אורי מרציאנו</v>
          </cell>
          <cell r="E157" t="str">
            <v>052-7081225</v>
          </cell>
          <cell r="F157" t="str">
            <v>03-5282927</v>
          </cell>
          <cell r="G157" t="str">
            <v xml:space="preserve">   אורט ישראל 25 </v>
          </cell>
          <cell r="H157" t="str">
            <v>בת ים</v>
          </cell>
        </row>
        <row r="158">
          <cell r="B158">
            <v>132</v>
          </cell>
          <cell r="C158" t="str">
            <v>דיל ת"א- השלום</v>
          </cell>
          <cell r="D158" t="str">
            <v>בלה טורצ'ינסקי</v>
          </cell>
          <cell r="E158" t="str">
            <v>052-6958903</v>
          </cell>
          <cell r="F158" t="str">
            <v>03-6095050</v>
          </cell>
          <cell r="G158" t="str">
            <v xml:space="preserve">דרך מנחם בגין 132  קניון השלום </v>
          </cell>
          <cell r="H158" t="str">
            <v>תל אביב -יפו</v>
          </cell>
        </row>
        <row r="159">
          <cell r="B159">
            <v>161</v>
          </cell>
          <cell r="C159" t="str">
            <v>שלי יהוד</v>
          </cell>
          <cell r="D159" t="str">
            <v>מ"מ חני פינטו</v>
          </cell>
          <cell r="E159" t="str">
            <v>052-6483164</v>
          </cell>
          <cell r="F159" t="str">
            <v>03-6245799</v>
          </cell>
          <cell r="G159" t="str">
            <v xml:space="preserve">  ויצמן 55 </v>
          </cell>
          <cell r="H159" t="str">
            <v>יהוד</v>
          </cell>
        </row>
        <row r="160">
          <cell r="B160">
            <v>196</v>
          </cell>
          <cell r="C160" t="str">
            <v>שלי אבן גבירול</v>
          </cell>
          <cell r="D160" t="str">
            <v>מ"מ יבגני שקולנק</v>
          </cell>
          <cell r="E160" t="str">
            <v>054-7439618</v>
          </cell>
          <cell r="F160" t="str">
            <v>03-5274841 ,03-5278806</v>
          </cell>
          <cell r="G160" t="str">
            <v xml:space="preserve">אבן גבירול 124  </v>
          </cell>
          <cell r="H160" t="str">
            <v>תל אביב -יפו</v>
          </cell>
        </row>
        <row r="161">
          <cell r="B161">
            <v>199</v>
          </cell>
          <cell r="C161" t="str">
            <v>דיל בת ים - בלפור</v>
          </cell>
          <cell r="D161" t="str">
            <v>גיא צוברי</v>
          </cell>
          <cell r="E161" t="str">
            <v>050-6691125</v>
          </cell>
          <cell r="F161" t="str">
            <v>03-5089432</v>
          </cell>
          <cell r="G161" t="str">
            <v>בלפור 25</v>
          </cell>
          <cell r="H161" t="str">
            <v>בת ים</v>
          </cell>
        </row>
        <row r="162">
          <cell r="B162">
            <v>205</v>
          </cell>
          <cell r="C162" t="str">
            <v>דיל יהוד- אלטלף</v>
          </cell>
          <cell r="D162" t="str">
            <v>אמיר פסי</v>
          </cell>
          <cell r="E162" t="str">
            <v>052-7081297</v>
          </cell>
          <cell r="F162" t="str">
            <v>03-5362426/32</v>
          </cell>
          <cell r="G162" t="str">
            <v xml:space="preserve">אלטלף 4  אזור התעשייה </v>
          </cell>
          <cell r="H162" t="str">
            <v>יהוד</v>
          </cell>
        </row>
        <row r="163">
          <cell r="B163">
            <v>207</v>
          </cell>
          <cell r="C163" t="str">
            <v>שלי אור יהודה- אליהו סעדו</v>
          </cell>
          <cell r="D163" t="str">
            <v xml:space="preserve">ישראל גירון </v>
          </cell>
          <cell r="E163" t="str">
            <v>052-3352828</v>
          </cell>
          <cell r="F163" t="str">
            <v>03-6031399</v>
          </cell>
          <cell r="G163" t="str">
            <v>אליהו סעדון 126</v>
          </cell>
          <cell r="H163" t="str">
            <v>אור יהודה</v>
          </cell>
        </row>
        <row r="164">
          <cell r="B164">
            <v>229</v>
          </cell>
          <cell r="C164" t="str">
            <v>דיל ת"א- יגאל אלון</v>
          </cell>
          <cell r="D164" t="str">
            <v>נועם שחק</v>
          </cell>
          <cell r="E164" t="str">
            <v>052-4569114</v>
          </cell>
          <cell r="F164" t="str">
            <v>03-5628471</v>
          </cell>
          <cell r="G164" t="str">
            <v xml:space="preserve">   יגאל אלון 76</v>
          </cell>
          <cell r="H164" t="str">
            <v>תל אביב -יפו</v>
          </cell>
        </row>
        <row r="165">
          <cell r="B165">
            <v>0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B166" t="str">
            <v xml:space="preserve">מס' סניף </v>
          </cell>
          <cell r="C166" t="str">
            <v>סניף</v>
          </cell>
          <cell r="D166" t="str">
            <v>מנהל הסניף</v>
          </cell>
          <cell r="E166" t="str">
            <v>נייד</v>
          </cell>
          <cell r="F166" t="str">
            <v>טלפון בסניף</v>
          </cell>
          <cell r="G166" t="str">
            <v>כתובת</v>
          </cell>
          <cell r="H166" t="str">
            <v>עיר</v>
          </cell>
        </row>
        <row r="167">
          <cell r="B167">
            <v>6</v>
          </cell>
          <cell r="C167" t="str">
            <v>שלי חולון- קוגל</v>
          </cell>
          <cell r="D167" t="str">
            <v>אינה אפרימוב</v>
          </cell>
          <cell r="E167" t="str">
            <v>052-6830532</v>
          </cell>
          <cell r="F167" t="str">
            <v>03-5046493</v>
          </cell>
          <cell r="G167" t="str">
            <v xml:space="preserve">שדרות קוגל 40 </v>
          </cell>
          <cell r="H167" t="str">
            <v>חולון</v>
          </cell>
        </row>
        <row r="168">
          <cell r="B168">
            <v>10</v>
          </cell>
          <cell r="C168" t="str">
            <v>שלי חולון- חנקין</v>
          </cell>
          <cell r="D168" t="str">
            <v>מ"מ בת שבע קופלר</v>
          </cell>
          <cell r="E168" t="str">
            <v>054-8191292</v>
          </cell>
          <cell r="F168" t="str">
            <v>03-5565651</v>
          </cell>
          <cell r="G168" t="str">
            <v xml:space="preserve">חנקין 79 </v>
          </cell>
          <cell r="H168" t="str">
            <v>חולון</v>
          </cell>
        </row>
        <row r="169">
          <cell r="B169">
            <v>18</v>
          </cell>
          <cell r="C169" t="str">
            <v>דיל חולון- קרן היסוד</v>
          </cell>
          <cell r="D169" t="str">
            <v xml:space="preserve">מארק גנוקמן </v>
          </cell>
          <cell r="E169" t="str">
            <v>052-6958896</v>
          </cell>
          <cell r="F169" t="str">
            <v>03-5500995</v>
          </cell>
          <cell r="G169" t="str">
            <v>קרן היסוד 1  קרית שרת</v>
          </cell>
          <cell r="H169" t="str">
            <v>חולון</v>
          </cell>
        </row>
        <row r="170">
          <cell r="B170">
            <v>20</v>
          </cell>
          <cell r="C170" t="str">
            <v>שלי רחובות- הרצל</v>
          </cell>
          <cell r="D170" t="str">
            <v>לידיה ואטרינסקי</v>
          </cell>
          <cell r="E170" t="str">
            <v>052-7081291</v>
          </cell>
          <cell r="F170" t="str">
            <v>08-9463904</v>
          </cell>
          <cell r="G170" t="str">
            <v xml:space="preserve">הרצל 183  </v>
          </cell>
          <cell r="H170" t="str">
            <v>רחובות</v>
          </cell>
        </row>
        <row r="171">
          <cell r="B171">
            <v>80</v>
          </cell>
          <cell r="C171" t="str">
            <v>שלי ראשל"צ- נווה הדרים</v>
          </cell>
          <cell r="D171" t="str">
            <v>אורן לוי</v>
          </cell>
          <cell r="E171" t="str">
            <v>052-7081216</v>
          </cell>
          <cell r="F171" t="str">
            <v>03-9671580</v>
          </cell>
          <cell r="G171" t="str">
            <v xml:space="preserve">ברנשטיין 2 פינת ירושלים </v>
          </cell>
          <cell r="H171" t="str">
            <v>ראשון לציון</v>
          </cell>
        </row>
        <row r="172">
          <cell r="B172">
            <v>106</v>
          </cell>
          <cell r="C172" t="str">
            <v>אקסטרא נס ציונה- הפטיש</v>
          </cell>
          <cell r="D172" t="str">
            <v>אורן עיוואן</v>
          </cell>
          <cell r="E172" t="str">
            <v>052-6119742</v>
          </cell>
          <cell r="F172" t="str">
            <v>08-9384777</v>
          </cell>
          <cell r="G172" t="str">
            <v xml:space="preserve">   הפטיש 8</v>
          </cell>
          <cell r="H172" t="str">
            <v>נס ציונה</v>
          </cell>
        </row>
        <row r="173">
          <cell r="B173">
            <v>107</v>
          </cell>
          <cell r="C173" t="str">
            <v>דיל רחובות- קניון</v>
          </cell>
          <cell r="D173" t="str">
            <v>יוליה איסטומין</v>
          </cell>
          <cell r="E173" t="str">
            <v>052-6159872</v>
          </cell>
          <cell r="F173" t="str">
            <v>08-9493940</v>
          </cell>
          <cell r="G173" t="str">
            <v xml:space="preserve">   בילו 2  </v>
          </cell>
          <cell r="H173" t="str">
            <v>רחובות</v>
          </cell>
        </row>
        <row r="174">
          <cell r="B174">
            <v>112</v>
          </cell>
          <cell r="C174" t="str">
            <v>שלי רחובות ההולנדית</v>
          </cell>
          <cell r="D174" t="str">
            <v>אורן בבילה</v>
          </cell>
          <cell r="E174" t="str">
            <v>052-6098578</v>
          </cell>
          <cell r="F174" t="str">
            <v>08-8605838</v>
          </cell>
          <cell r="G174" t="str">
            <v xml:space="preserve">   הר הצופים פינת יעקב פרי </v>
          </cell>
          <cell r="H174" t="str">
            <v>רחובות</v>
          </cell>
        </row>
        <row r="175">
          <cell r="B175">
            <v>113</v>
          </cell>
          <cell r="C175" t="str">
            <v>דיל ראשל"צ- גולדה מאיר</v>
          </cell>
          <cell r="D175" t="str">
            <v xml:space="preserve"> עדנה דמרי</v>
          </cell>
          <cell r="E175" t="str">
            <v>052-6040660</v>
          </cell>
          <cell r="F175" t="str">
            <v>03-9522940</v>
          </cell>
          <cell r="G175" t="str">
            <v>שד' גולדה מאיר  קניון שער ראשון</v>
          </cell>
          <cell r="H175" t="str">
            <v>ראשון לציון</v>
          </cell>
        </row>
        <row r="176">
          <cell r="B176">
            <v>120</v>
          </cell>
          <cell r="C176" t="str">
            <v>אקסטרא חולון- המרכבה</v>
          </cell>
          <cell r="D176" t="str">
            <v xml:space="preserve">חזי יחזקאל </v>
          </cell>
          <cell r="E176" t="str">
            <v>052-6883946</v>
          </cell>
          <cell r="F176" t="str">
            <v>03-6507600</v>
          </cell>
          <cell r="G176" t="str">
            <v xml:space="preserve">   המרכבה 9  </v>
          </cell>
          <cell r="H176" t="str">
            <v>חולון</v>
          </cell>
        </row>
        <row r="177">
          <cell r="B177">
            <v>123</v>
          </cell>
          <cell r="C177" t="str">
            <v>דיל חולון- גולדה</v>
          </cell>
          <cell r="D177" t="str">
            <v>יורם כהן</v>
          </cell>
          <cell r="E177" t="str">
            <v>052-7081228</v>
          </cell>
          <cell r="F177" t="str">
            <v>03-5057252</v>
          </cell>
          <cell r="G177" t="str">
            <v xml:space="preserve">   גולדה מאיר 7  קניון חולון</v>
          </cell>
          <cell r="H177" t="str">
            <v>חולון</v>
          </cell>
        </row>
        <row r="178">
          <cell r="B178">
            <v>167</v>
          </cell>
          <cell r="C178" t="str">
            <v>דיל ראשל"צ- הלח"י</v>
          </cell>
          <cell r="D178" t="str">
            <v>שי מוצפי</v>
          </cell>
          <cell r="E178" t="str">
            <v>052-7081238</v>
          </cell>
          <cell r="F178" t="str">
            <v>03-9513542</v>
          </cell>
          <cell r="G178" t="str">
            <v xml:space="preserve">   הלח"י 8  אזור תעשיה </v>
          </cell>
          <cell r="H178" t="str">
            <v>ראשון לציון</v>
          </cell>
        </row>
        <row r="179">
          <cell r="B179">
            <v>184</v>
          </cell>
          <cell r="C179" t="str">
            <v>דיל ראשל"צ- זבוטינסקי</v>
          </cell>
          <cell r="D179" t="str">
            <v>גדעון סלע</v>
          </cell>
          <cell r="E179" t="str">
            <v>052-4698417</v>
          </cell>
          <cell r="F179" t="str">
            <v>03-9670041</v>
          </cell>
          <cell r="G179" t="str">
            <v xml:space="preserve">ז'בוטינסקי 16 </v>
          </cell>
          <cell r="H179" t="str">
            <v>ראשון לציון</v>
          </cell>
        </row>
        <row r="180">
          <cell r="B180">
            <v>193</v>
          </cell>
          <cell r="C180" t="str">
            <v>שלי ראשל"צ- מזרח</v>
          </cell>
          <cell r="D180" t="str">
            <v>דליה חיימוביץ</v>
          </cell>
          <cell r="E180" t="str">
            <v>052-8379885</v>
          </cell>
          <cell r="F180" t="str">
            <v>03-9400592</v>
          </cell>
          <cell r="G180" t="str">
            <v xml:space="preserve">שד' יעקב חכם 50 </v>
          </cell>
          <cell r="H180" t="str">
            <v>ראשון לציון</v>
          </cell>
        </row>
        <row r="181">
          <cell r="B181">
            <v>210</v>
          </cell>
          <cell r="C181" t="str">
            <v>דיל ראשל"צ- שמוטקין</v>
          </cell>
          <cell r="D181" t="str">
            <v>יגאל אלקיים</v>
          </cell>
          <cell r="E181" t="str">
            <v>052-7080683</v>
          </cell>
          <cell r="F181" t="str">
            <v>03-9568848/8107</v>
          </cell>
          <cell r="G181" t="str">
            <v xml:space="preserve">שמוטקין 30  </v>
          </cell>
          <cell r="H181" t="str">
            <v>ראשון לציון</v>
          </cell>
        </row>
        <row r="182">
          <cell r="B182">
            <v>247</v>
          </cell>
          <cell r="C182" t="str">
            <v>שלי חולון- רבינוביץ</v>
          </cell>
          <cell r="D182" t="str">
            <v xml:space="preserve">רפי כהן </v>
          </cell>
          <cell r="E182" t="str">
            <v>052-7081290</v>
          </cell>
          <cell r="F182" t="str">
            <v>03-5521328</v>
          </cell>
          <cell r="G182" t="str">
            <v xml:space="preserve">רבינוביץ 58  </v>
          </cell>
          <cell r="H182" t="str">
            <v>חולון</v>
          </cell>
        </row>
        <row r="183">
          <cell r="B183">
            <v>271</v>
          </cell>
          <cell r="C183" t="str">
            <v>שלי רחובות- יעקובי</v>
          </cell>
          <cell r="D183" t="str">
            <v>אושרת וטורי</v>
          </cell>
          <cell r="E183" t="str">
            <v>052-6958907</v>
          </cell>
          <cell r="F183" t="str">
            <v>08-9496155,156</v>
          </cell>
          <cell r="G183" t="str">
            <v xml:space="preserve">   יעקובי 1  </v>
          </cell>
          <cell r="H183" t="str">
            <v>רחובות</v>
          </cell>
        </row>
        <row r="184">
          <cell r="B184">
            <v>276</v>
          </cell>
          <cell r="C184" t="str">
            <v>דיל אמט"ל רחובות</v>
          </cell>
          <cell r="D184" t="str">
            <v xml:space="preserve">ניסים פרץ </v>
          </cell>
          <cell r="E184" t="str">
            <v>052-6905822</v>
          </cell>
          <cell r="F184" t="str">
            <v>08-9487800</v>
          </cell>
          <cell r="G184" t="str">
            <v xml:space="preserve">   משה יתום 46 </v>
          </cell>
          <cell r="H184" t="str">
            <v>רחובות</v>
          </cell>
        </row>
        <row r="185">
          <cell r="B185">
            <v>0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B186">
            <v>0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B187" t="str">
            <v xml:space="preserve">מס' סניף </v>
          </cell>
          <cell r="C187" t="str">
            <v>סניף</v>
          </cell>
          <cell r="D187" t="str">
            <v>מנהל הסניף</v>
          </cell>
          <cell r="E187" t="str">
            <v>נייד</v>
          </cell>
          <cell r="F187" t="str">
            <v>טלפון בסניף</v>
          </cell>
          <cell r="G187" t="str">
            <v>כתובת</v>
          </cell>
          <cell r="H187" t="str">
            <v>עיר</v>
          </cell>
        </row>
        <row r="188">
          <cell r="B188">
            <v>2</v>
          </cell>
          <cell r="C188" t="str">
            <v>שלי ירושלים- אגרון</v>
          </cell>
          <cell r="D188" t="str">
            <v>יוסי ממו</v>
          </cell>
          <cell r="E188" t="str">
            <v>052-6958920</v>
          </cell>
          <cell r="F188" t="str">
            <v>02-6252947</v>
          </cell>
          <cell r="G188" t="str">
            <v xml:space="preserve">אגרון 1   </v>
          </cell>
          <cell r="H188" t="str">
            <v>ירושלים</v>
          </cell>
        </row>
        <row r="189">
          <cell r="B189">
            <v>5</v>
          </cell>
          <cell r="C189" t="str">
            <v>שלי ירושלים- יובל</v>
          </cell>
          <cell r="D189" t="str">
            <v>מיקי שיטרית</v>
          </cell>
          <cell r="E189" t="str">
            <v>052-7081261</v>
          </cell>
          <cell r="F189" t="str">
            <v>02-6413389</v>
          </cell>
          <cell r="G189" t="str">
            <v xml:space="preserve">אורוגוואי 3    </v>
          </cell>
          <cell r="H189" t="str">
            <v>ירושלים</v>
          </cell>
        </row>
        <row r="190">
          <cell r="B190">
            <v>13</v>
          </cell>
          <cell r="C190" t="str">
            <v>דיל בית שמש- העליה</v>
          </cell>
          <cell r="D190" t="str">
            <v>בועז עוז</v>
          </cell>
          <cell r="E190" t="str">
            <v>052-3575974</v>
          </cell>
          <cell r="F190" t="str">
            <v>02-9915219</v>
          </cell>
          <cell r="G190" t="str">
            <v xml:space="preserve">   העליה 1  </v>
          </cell>
          <cell r="H190" t="str">
            <v>בית שמש</v>
          </cell>
        </row>
        <row r="191">
          <cell r="B191">
            <v>42</v>
          </cell>
          <cell r="C191" t="str">
            <v>שלי ירושלים- ניות</v>
          </cell>
          <cell r="D191" t="str">
            <v>עופר בן ישי</v>
          </cell>
          <cell r="E191" t="str">
            <v>052-7081235</v>
          </cell>
          <cell r="F191" t="str">
            <v>02-6792703</v>
          </cell>
          <cell r="G191" t="str">
            <v xml:space="preserve">יהודה בורלא 1   </v>
          </cell>
          <cell r="H191" t="str">
            <v>ירושלים</v>
          </cell>
        </row>
        <row r="192">
          <cell r="B192">
            <v>45</v>
          </cell>
          <cell r="C192" t="str">
            <v>דיל ירושלים- תלפיות</v>
          </cell>
          <cell r="D192" t="str">
            <v>חיים פרנקו</v>
          </cell>
          <cell r="E192" t="str">
            <v>052-6958919</v>
          </cell>
          <cell r="F192" t="str">
            <v>02-6783278</v>
          </cell>
          <cell r="G192" t="str">
            <v xml:space="preserve">   פייר קניג 35  תלפיות     </v>
          </cell>
          <cell r="H192" t="str">
            <v>ירושלים</v>
          </cell>
        </row>
        <row r="193">
          <cell r="B193">
            <v>46</v>
          </cell>
          <cell r="C193" t="str">
            <v>דיל רמלה- היצירה</v>
          </cell>
          <cell r="D193">
            <v>0</v>
          </cell>
          <cell r="E193">
            <v>0</v>
          </cell>
          <cell r="F193" t="str">
            <v>08-9206201</v>
          </cell>
          <cell r="G193" t="str">
            <v xml:space="preserve">   היצירה 1  </v>
          </cell>
          <cell r="H193" t="str">
            <v>רמלה</v>
          </cell>
        </row>
        <row r="194">
          <cell r="B194">
            <v>50</v>
          </cell>
          <cell r="C194" t="str">
            <v>שלי מבשרת ציון</v>
          </cell>
          <cell r="D194" t="str">
            <v>שמוליק לוי</v>
          </cell>
          <cell r="E194" t="str">
            <v>052-6958916</v>
          </cell>
          <cell r="F194" t="str">
            <v>02-5341231</v>
          </cell>
          <cell r="G194" t="str">
            <v xml:space="preserve">השלום 75 </v>
          </cell>
          <cell r="H194" t="str">
            <v>מבשרת ציון</v>
          </cell>
        </row>
        <row r="195">
          <cell r="B195">
            <v>72</v>
          </cell>
          <cell r="C195" t="str">
            <v>שלי רעות</v>
          </cell>
          <cell r="D195" t="str">
            <v>משה שעייה</v>
          </cell>
          <cell r="E195" t="str">
            <v>052-7080684</v>
          </cell>
          <cell r="F195" t="str">
            <v>08-9263867</v>
          </cell>
          <cell r="G195" t="str">
            <v xml:space="preserve">שד' עומרים  מרכז מסחרי </v>
          </cell>
          <cell r="H195" t="str">
            <v>מודיעין-מכבים-רעות</v>
          </cell>
        </row>
        <row r="196">
          <cell r="B196">
            <v>75</v>
          </cell>
          <cell r="C196" t="str">
            <v>דיל ירושלים- כנפי נשרים</v>
          </cell>
          <cell r="D196" t="str">
            <v xml:space="preserve">איציק אורן </v>
          </cell>
          <cell r="E196" t="str">
            <v>052-6638455</v>
          </cell>
          <cell r="F196" t="str">
            <v>02-6525655</v>
          </cell>
          <cell r="G196" t="str">
            <v xml:space="preserve">   כנפי נשרים 24</v>
          </cell>
          <cell r="H196" t="str">
            <v>ירושלים</v>
          </cell>
        </row>
        <row r="197">
          <cell r="B197">
            <v>89</v>
          </cell>
          <cell r="C197" t="str">
            <v>דיל עזריאלי - רמלה</v>
          </cell>
          <cell r="D197" t="str">
            <v>רועי בן שאנן</v>
          </cell>
          <cell r="E197" t="str">
            <v>050-7777960</v>
          </cell>
          <cell r="F197" t="str">
            <v>08-8560598</v>
          </cell>
          <cell r="G197" t="str">
            <v xml:space="preserve">שמשון הגיבור 23  קניון עזריאלי  </v>
          </cell>
          <cell r="H197" t="str">
            <v>רמלה</v>
          </cell>
        </row>
        <row r="198">
          <cell r="B198">
            <v>103</v>
          </cell>
          <cell r="C198" t="str">
            <v>שלי שוהם- מרכז מסחרי</v>
          </cell>
          <cell r="D198" t="str">
            <v>רמי דבי</v>
          </cell>
          <cell r="E198" t="str">
            <v>052-8234301</v>
          </cell>
          <cell r="F198" t="str">
            <v>03-9793158</v>
          </cell>
          <cell r="G198" t="str">
            <v xml:space="preserve">מרכז מסחרי עמק איילון </v>
          </cell>
          <cell r="H198" t="str">
            <v>שוהם</v>
          </cell>
        </row>
        <row r="199">
          <cell r="B199">
            <v>114</v>
          </cell>
          <cell r="C199" t="str">
            <v>דיל ירושלים- גילה</v>
          </cell>
          <cell r="D199" t="str">
            <v xml:space="preserve"> אילן מלכא </v>
          </cell>
          <cell r="E199" t="str">
            <v xml:space="preserve"> 052-6958895 </v>
          </cell>
          <cell r="F199" t="str">
            <v>02-6768165,166</v>
          </cell>
          <cell r="G199" t="str">
            <v xml:space="preserve">   צביה ויצחק 17   </v>
          </cell>
          <cell r="H199" t="str">
            <v>ירושלים</v>
          </cell>
        </row>
        <row r="200">
          <cell r="B200">
            <v>119</v>
          </cell>
          <cell r="C200" t="str">
            <v>דיל מודיעין- סנטר</v>
          </cell>
          <cell r="D200" t="str">
            <v xml:space="preserve">חגי רון </v>
          </cell>
          <cell r="E200" t="str">
            <v>052-7081230</v>
          </cell>
          <cell r="F200" t="str">
            <v>08-9724126</v>
          </cell>
          <cell r="G200" t="str">
            <v xml:space="preserve">צאלון 21  מודיעין סנטר עמק איילון </v>
          </cell>
          <cell r="H200" t="str">
            <v>מודיעין-מכבים-רעות</v>
          </cell>
        </row>
        <row r="201">
          <cell r="B201">
            <v>134</v>
          </cell>
          <cell r="C201" t="str">
            <v>דיל מודיעין- ישפרו סנטר</v>
          </cell>
          <cell r="D201" t="str">
            <v xml:space="preserve">אבי סויסה </v>
          </cell>
          <cell r="E201" t="str">
            <v>052-7080694</v>
          </cell>
          <cell r="F201" t="str">
            <v>08-9737111</v>
          </cell>
          <cell r="G201" t="str">
            <v>ישפרו סנטר</v>
          </cell>
          <cell r="H201" t="str">
            <v>מודיעין-מכבים-רעות</v>
          </cell>
        </row>
        <row r="202">
          <cell r="B202">
            <v>198</v>
          </cell>
          <cell r="C202" t="str">
            <v>דיל מישור אדומים- נביעות</v>
          </cell>
          <cell r="D202" t="str">
            <v>שמוליק גרוסמן</v>
          </cell>
          <cell r="E202" t="str">
            <v>052-3226651</v>
          </cell>
          <cell r="F202" t="str">
            <v>02 - 5633899</v>
          </cell>
          <cell r="G202" t="str">
            <v xml:space="preserve">   נביעות 2</v>
          </cell>
          <cell r="H202" t="str">
            <v>מעלה אדומים</v>
          </cell>
        </row>
        <row r="203">
          <cell r="B203">
            <v>203</v>
          </cell>
          <cell r="C203" t="str">
            <v>דיל רמלה לוד- הצופית</v>
          </cell>
          <cell r="D203" t="str">
            <v>איליה מולייב</v>
          </cell>
          <cell r="E203" t="str">
            <v>052-6757240</v>
          </cell>
          <cell r="F203" t="str">
            <v>08-9249141/215</v>
          </cell>
          <cell r="G203" t="str">
            <v xml:space="preserve">הצופית 40  אזור התעשייה </v>
          </cell>
          <cell r="H203" t="str">
            <v>רמלה</v>
          </cell>
        </row>
        <row r="204">
          <cell r="B204">
            <v>245</v>
          </cell>
          <cell r="C204" t="str">
            <v>דיל ירושלים- פסגת זאב</v>
          </cell>
          <cell r="D204" t="str">
            <v>דנה כהן</v>
          </cell>
          <cell r="E204" t="str">
            <v>054-6282992</v>
          </cell>
          <cell r="F204" t="str">
            <v>02-6230212</v>
          </cell>
          <cell r="G204" t="str">
            <v>שדרות משה דיין 106</v>
          </cell>
          <cell r="H204" t="str">
            <v>ירושלים</v>
          </cell>
        </row>
        <row r="205">
          <cell r="B205">
            <v>260</v>
          </cell>
          <cell r="C205" t="str">
            <v>דיל ירושלים-קניון תלפיות</v>
          </cell>
          <cell r="D205" t="str">
            <v xml:space="preserve">  מיקי יוסף </v>
          </cell>
          <cell r="E205" t="str">
            <v xml:space="preserve"> 052-2862469 </v>
          </cell>
          <cell r="F205" t="str">
            <v>02-6791107</v>
          </cell>
          <cell r="G205" t="str">
            <v xml:space="preserve">   האומן 17     </v>
          </cell>
          <cell r="H205" t="str">
            <v>ירושלים</v>
          </cell>
        </row>
        <row r="206">
          <cell r="B206">
            <v>353</v>
          </cell>
          <cell r="C206" t="str">
            <v>שלי ירושלים- מרידור</v>
          </cell>
          <cell r="D206">
            <v>0</v>
          </cell>
          <cell r="E206">
            <v>0</v>
          </cell>
          <cell r="F206" t="str">
            <v xml:space="preserve"> 02-6562833 </v>
          </cell>
          <cell r="G206" t="str">
            <v xml:space="preserve"> מרידור 2 פסגת זאב </v>
          </cell>
          <cell r="H206" t="str">
            <v xml:space="preserve"> ירושלים </v>
          </cell>
        </row>
        <row r="207">
          <cell r="B207">
            <v>369</v>
          </cell>
          <cell r="C207" t="str">
            <v>שלי שוהם- תרשיש</v>
          </cell>
          <cell r="D207" t="str">
            <v>עידן אלפרוביץ</v>
          </cell>
          <cell r="E207" t="str">
            <v>052-9409034</v>
          </cell>
          <cell r="F207" t="str">
            <v>03-9712230</v>
          </cell>
          <cell r="G207" t="str">
            <v xml:space="preserve">תרשיש 1   </v>
          </cell>
          <cell r="H207" t="str">
            <v>שוהם</v>
          </cell>
        </row>
        <row r="208">
          <cell r="B208">
            <v>0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B209" t="str">
            <v xml:space="preserve">מס' סניף </v>
          </cell>
          <cell r="C209" t="str">
            <v>סניף</v>
          </cell>
          <cell r="D209" t="str">
            <v>מנהל הסניף</v>
          </cell>
          <cell r="E209" t="str">
            <v>נייד</v>
          </cell>
          <cell r="F209" t="str">
            <v>טלפון בסניף</v>
          </cell>
          <cell r="G209" t="str">
            <v>כתובת</v>
          </cell>
          <cell r="H209" t="str">
            <v>עיר</v>
          </cell>
        </row>
        <row r="210">
          <cell r="B210">
            <v>24</v>
          </cell>
          <cell r="C210" t="str">
            <v>שלי אשדוד- הנביאים</v>
          </cell>
          <cell r="D210" t="str">
            <v>אבי ונטורה</v>
          </cell>
          <cell r="E210" t="str">
            <v>052-6958892</v>
          </cell>
          <cell r="F210" t="str">
            <v xml:space="preserve"> 08-8649673/4 </v>
          </cell>
          <cell r="G210" t="str">
            <v>הנביאים 3  רובע י</v>
          </cell>
          <cell r="H210" t="str">
            <v>אשדוד</v>
          </cell>
        </row>
        <row r="211">
          <cell r="B211">
            <v>92</v>
          </cell>
          <cell r="C211" t="str">
            <v>דיל אשדוד- שבט לוי</v>
          </cell>
          <cell r="D211" t="str">
            <v>דודו כהן-קדוש</v>
          </cell>
          <cell r="E211" t="str">
            <v>052-3761497</v>
          </cell>
          <cell r="F211" t="str">
            <v>08-8550112</v>
          </cell>
          <cell r="G211" t="str">
            <v xml:space="preserve">שבט לוי 12 </v>
          </cell>
          <cell r="H211" t="str">
            <v>אשדוד</v>
          </cell>
        </row>
        <row r="212">
          <cell r="B212">
            <v>122</v>
          </cell>
          <cell r="C212" t="str">
            <v>דיל יבנה- ברוש דרך הים</v>
          </cell>
          <cell r="D212" t="str">
            <v>רינה סתיו</v>
          </cell>
          <cell r="E212" t="str">
            <v>052-7081298</v>
          </cell>
          <cell r="F212" t="str">
            <v>08-9428160</v>
          </cell>
          <cell r="G212" t="str">
            <v xml:space="preserve">דרך הים 3  </v>
          </cell>
          <cell r="H212" t="str">
            <v>יבנה</v>
          </cell>
        </row>
        <row r="213">
          <cell r="B213">
            <v>135</v>
          </cell>
          <cell r="C213" t="str">
            <v>דיל אשקלון- פאור סנטר</v>
          </cell>
          <cell r="D213" t="str">
            <v xml:space="preserve"> משה שוחט </v>
          </cell>
          <cell r="E213" t="str">
            <v xml:space="preserve"> 052-6924344 </v>
          </cell>
          <cell r="F213" t="str">
            <v>08-6759992</v>
          </cell>
          <cell r="G213" t="str">
            <v xml:space="preserve">מתחם פאור סנטר  צומת סילבר  </v>
          </cell>
          <cell r="H213" t="str">
            <v>אשקלון</v>
          </cell>
        </row>
        <row r="214">
          <cell r="B214">
            <v>163</v>
          </cell>
          <cell r="C214" t="str">
            <v>דיל שדרות- הפלדה</v>
          </cell>
          <cell r="D214" t="str">
            <v>אהרון בלוקה</v>
          </cell>
          <cell r="E214" t="str">
            <v>052-4700472</v>
          </cell>
          <cell r="F214" t="str">
            <v>08-6898767</v>
          </cell>
          <cell r="G214" t="str">
            <v xml:space="preserve">   הפלדה  קניון אחים פרץ </v>
          </cell>
          <cell r="H214" t="str">
            <v>שדרות</v>
          </cell>
        </row>
        <row r="215">
          <cell r="B215">
            <v>166</v>
          </cell>
          <cell r="C215" t="str">
            <v>אקסטרא אשדוד- הבושם</v>
          </cell>
          <cell r="D215" t="str">
            <v>גבי תורג'מן</v>
          </cell>
          <cell r="E215" t="str">
            <v>052-8315058</v>
          </cell>
          <cell r="F215" t="str">
            <v>08-8634400</v>
          </cell>
          <cell r="G215" t="str">
            <v xml:space="preserve">   הבושם 7 אזור תעשיה קלה  </v>
          </cell>
          <cell r="H215" t="str">
            <v>אשדוד</v>
          </cell>
        </row>
        <row r="216">
          <cell r="B216">
            <v>168</v>
          </cell>
          <cell r="C216" t="str">
            <v>שלי אשדוד- כינרת</v>
          </cell>
          <cell r="D216" t="str">
            <v>חגי ארז</v>
          </cell>
          <cell r="E216" t="str">
            <v>052-9409009</v>
          </cell>
          <cell r="F216" t="str">
            <v>08-8646411/8647006</v>
          </cell>
          <cell r="G216" t="str">
            <v xml:space="preserve">   נחל קידרון פינת כינרת 71 </v>
          </cell>
          <cell r="H216" t="str">
            <v>אשדוד</v>
          </cell>
        </row>
        <row r="217">
          <cell r="B217">
            <v>181</v>
          </cell>
          <cell r="C217" t="str">
            <v>דיל אשקלון- רמז</v>
          </cell>
          <cell r="D217" t="str">
            <v>רותי ז'אנו</v>
          </cell>
          <cell r="E217" t="str">
            <v>052-7081254</v>
          </cell>
          <cell r="F217" t="str">
            <v>08-6722121</v>
          </cell>
          <cell r="G217" t="str">
            <v xml:space="preserve">   דוד רמז 39  </v>
          </cell>
          <cell r="H217" t="str">
            <v>אשקלון</v>
          </cell>
        </row>
        <row r="218">
          <cell r="B218">
            <v>183</v>
          </cell>
          <cell r="C218" t="str">
            <v>דיל אשדוד- הרצל</v>
          </cell>
          <cell r="D218" t="str">
            <v>ננה תמיר</v>
          </cell>
          <cell r="E218" t="str">
            <v>052-8457322</v>
          </cell>
          <cell r="F218" t="str">
            <v>08-8651888</v>
          </cell>
          <cell r="G218" t="str">
            <v xml:space="preserve">   הרצל 1  </v>
          </cell>
          <cell r="H218" t="str">
            <v>אשדוד</v>
          </cell>
        </row>
        <row r="219">
          <cell r="B219">
            <v>209</v>
          </cell>
          <cell r="C219" t="str">
            <v>דיל אשקלון- רוטשילד</v>
          </cell>
          <cell r="D219" t="str">
            <v>אורלי ינקו</v>
          </cell>
          <cell r="E219" t="str">
            <v>052-6017028</v>
          </cell>
          <cell r="F219" t="str">
            <v>08-6715994/85</v>
          </cell>
          <cell r="G219" t="str">
            <v xml:space="preserve">   אדמונד דה רוטשילד 8   </v>
          </cell>
          <cell r="H219" t="str">
            <v>אשקלון</v>
          </cell>
        </row>
        <row r="220">
          <cell r="B220">
            <v>214</v>
          </cell>
          <cell r="C220" t="str">
            <v>דיל קרית גת- מלכי ישראל</v>
          </cell>
          <cell r="D220" t="str">
            <v xml:space="preserve"> סלאווה קוטלובסקי </v>
          </cell>
          <cell r="E220" t="str">
            <v xml:space="preserve"> 052-7081214 </v>
          </cell>
          <cell r="F220" t="str">
            <v>08-6880699</v>
          </cell>
          <cell r="G220" t="str">
            <v xml:space="preserve">מלכי ישראל 178 פינת האגוז  </v>
          </cell>
          <cell r="H220" t="str">
            <v>קרית גת</v>
          </cell>
        </row>
        <row r="221">
          <cell r="B221">
            <v>220</v>
          </cell>
          <cell r="C221" t="str">
            <v>שלי אשקלון- כיכר צפניה</v>
          </cell>
          <cell r="D221" t="str">
            <v>אלברט מליקר</v>
          </cell>
          <cell r="E221" t="str">
            <v>052-6757270</v>
          </cell>
          <cell r="F221" t="str">
            <v>08-6713012/5</v>
          </cell>
          <cell r="G221" t="str">
            <v xml:space="preserve">שד' דרום אפריקה  כיכר צפניה 7 </v>
          </cell>
          <cell r="H221" t="str">
            <v>אשקלון</v>
          </cell>
        </row>
        <row r="222">
          <cell r="B222">
            <v>233</v>
          </cell>
          <cell r="C222" t="str">
            <v>שלי עשרת- מרכז</v>
          </cell>
          <cell r="D222" t="str">
            <v>ילנה קוגן</v>
          </cell>
          <cell r="E222" t="str">
            <v>052-6103812</v>
          </cell>
          <cell r="F222" t="str">
            <v>08-8596061</v>
          </cell>
          <cell r="G222" t="str">
            <v>האלון 1</v>
          </cell>
          <cell r="H222" t="str">
            <v>עשרת</v>
          </cell>
        </row>
        <row r="223">
          <cell r="B223">
            <v>240</v>
          </cell>
          <cell r="C223" t="str">
            <v>דיל רהט</v>
          </cell>
          <cell r="D223" t="str">
            <v>נעים גאבור</v>
          </cell>
          <cell r="E223" t="str">
            <v>052-4713647</v>
          </cell>
          <cell r="F223" t="str">
            <v>08-9917184/5</v>
          </cell>
          <cell r="G223" t="str">
            <v>ישוב רהט</v>
          </cell>
          <cell r="H223" t="str">
            <v>רהט</v>
          </cell>
        </row>
        <row r="224">
          <cell r="B224">
            <v>261</v>
          </cell>
          <cell r="C224" t="str">
            <v>דיל באר טוביה</v>
          </cell>
          <cell r="D224" t="str">
            <v xml:space="preserve"> נורית לוי</v>
          </cell>
          <cell r="E224" t="str">
            <v>052-3901416</v>
          </cell>
          <cell r="F224" t="str">
            <v>08-8601119</v>
          </cell>
          <cell r="G224" t="str">
            <v xml:space="preserve">אזור התעשיה באר טוביה </v>
          </cell>
          <cell r="H224" t="str">
            <v>באר טוביה</v>
          </cell>
        </row>
        <row r="225">
          <cell r="B225">
            <v>262</v>
          </cell>
          <cell r="C225" t="str">
            <v>שלי מזכרת בתיה- בגין</v>
          </cell>
          <cell r="D225" t="str">
            <v>לנה שוורצמן</v>
          </cell>
          <cell r="E225" t="str">
            <v>052-4656753</v>
          </cell>
          <cell r="F225" t="str">
            <v>08-6483766</v>
          </cell>
          <cell r="G225" t="str">
            <v xml:space="preserve">שד' מנחם בגין 2 </v>
          </cell>
          <cell r="H225" t="str">
            <v>מזכרת בתיה</v>
          </cell>
        </row>
        <row r="226">
          <cell r="B226">
            <v>283</v>
          </cell>
          <cell r="C226" t="str">
            <v>דיל קרית עקרון- ביל"ו</v>
          </cell>
          <cell r="D226" t="str">
            <v xml:space="preserve"> אילנה קנבסקי</v>
          </cell>
          <cell r="E226" t="str">
            <v>052-4641546</v>
          </cell>
          <cell r="F226" t="str">
            <v>08-9449400</v>
          </cell>
          <cell r="G226" t="str">
            <v xml:space="preserve">מתחם תדיראן  </v>
          </cell>
          <cell r="H226" t="str">
            <v>קרית עקרון</v>
          </cell>
        </row>
        <row r="227">
          <cell r="B227">
            <v>351</v>
          </cell>
          <cell r="C227" t="str">
            <v>דיל יבנה</v>
          </cell>
          <cell r="D227" t="str">
            <v>מרב אלבחרי</v>
          </cell>
          <cell r="E227" t="str">
            <v>052-6012961</v>
          </cell>
          <cell r="F227" t="str">
            <v>08-9427895</v>
          </cell>
          <cell r="G227" t="str">
            <v xml:space="preserve">  ירמוך 1  </v>
          </cell>
          <cell r="H227" t="str">
            <v>יבנה</v>
          </cell>
        </row>
        <row r="228">
          <cell r="B228">
            <v>0</v>
          </cell>
          <cell r="C228">
            <v>0</v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</row>
        <row r="229">
          <cell r="B229" t="str">
            <v xml:space="preserve">מס' סניף </v>
          </cell>
          <cell r="C229" t="str">
            <v>סניף</v>
          </cell>
          <cell r="D229" t="str">
            <v>מנהל הסניף</v>
          </cell>
          <cell r="E229" t="str">
            <v>נייד</v>
          </cell>
          <cell r="F229" t="str">
            <v>טלפון בסניף</v>
          </cell>
          <cell r="G229" t="str">
            <v>כתובת</v>
          </cell>
          <cell r="H229" t="str">
            <v>עיר</v>
          </cell>
        </row>
        <row r="230">
          <cell r="B230">
            <v>23</v>
          </cell>
          <cell r="C230" t="str">
            <v>שלי מיתר</v>
          </cell>
          <cell r="D230" t="str">
            <v>מירה טל</v>
          </cell>
          <cell r="E230" t="str">
            <v>052-4698006</v>
          </cell>
          <cell r="F230" t="str">
            <v>08-6510216/7</v>
          </cell>
          <cell r="G230" t="str">
            <v xml:space="preserve">מרז מסחרי מיתר </v>
          </cell>
          <cell r="H230" t="str">
            <v>באר שבע</v>
          </cell>
        </row>
        <row r="231">
          <cell r="B231">
            <v>35</v>
          </cell>
          <cell r="C231" t="str">
            <v>אקסטרא באר-שבע וולפסון</v>
          </cell>
          <cell r="D231" t="str">
            <v xml:space="preserve"> דני נגאוקר </v>
          </cell>
          <cell r="E231" t="str">
            <v xml:space="preserve"> 052-3616640 </v>
          </cell>
          <cell r="F231" t="str">
            <v>08-6282404</v>
          </cell>
          <cell r="G231" t="str">
            <v xml:space="preserve">   וולפסון 13</v>
          </cell>
          <cell r="H231" t="str">
            <v>באר שבע</v>
          </cell>
        </row>
        <row r="232">
          <cell r="B232">
            <v>37</v>
          </cell>
          <cell r="C232" t="str">
            <v>שלי ב"ש- יעלים</v>
          </cell>
          <cell r="D232" t="str">
            <v xml:space="preserve"> מנחם לוי </v>
          </cell>
          <cell r="E232" t="str">
            <v xml:space="preserve"> 052-7081208 </v>
          </cell>
          <cell r="F232" t="str">
            <v>08-6439646</v>
          </cell>
          <cell r="G232" t="str">
            <v xml:space="preserve">יעלים 34   </v>
          </cell>
          <cell r="H232" t="str">
            <v>באר שבע</v>
          </cell>
        </row>
        <row r="233">
          <cell r="B233">
            <v>40</v>
          </cell>
          <cell r="C233" t="str">
            <v>שלי ב"ש- עומר</v>
          </cell>
          <cell r="D233" t="str">
            <v>זוהרה מלכה</v>
          </cell>
          <cell r="E233" t="str">
            <v>052-8233357</v>
          </cell>
          <cell r="F233" t="str">
            <v>08-6460460</v>
          </cell>
          <cell r="G233" t="str">
            <v xml:space="preserve">   רותם 1 </v>
          </cell>
          <cell r="H233" t="str">
            <v>עומר</v>
          </cell>
        </row>
        <row r="234">
          <cell r="B234">
            <v>49</v>
          </cell>
          <cell r="C234" t="str">
            <v>דיל ב"ש- הר בוקר</v>
          </cell>
          <cell r="D234" t="str">
            <v>ציון נקש</v>
          </cell>
          <cell r="E234" t="str">
            <v xml:space="preserve"> 052-4231049 </v>
          </cell>
          <cell r="F234" t="str">
            <v>08-6499004/5</v>
          </cell>
          <cell r="G234" t="str">
            <v xml:space="preserve">הר בוקר 17  שכונת רמות   </v>
          </cell>
          <cell r="H234" t="str">
            <v>באר שבע</v>
          </cell>
        </row>
        <row r="235">
          <cell r="B235">
            <v>65</v>
          </cell>
          <cell r="C235" t="str">
            <v>דיל ב"ש- צ'ורלי</v>
          </cell>
          <cell r="D235" t="str">
            <v>יוסי מויאל</v>
          </cell>
          <cell r="E235" t="str">
            <v>052-2536420</v>
          </cell>
          <cell r="F235" t="str">
            <v>08-6280531</v>
          </cell>
          <cell r="G235" t="str">
            <v xml:space="preserve">   האורגים 1  </v>
          </cell>
          <cell r="H235" t="str">
            <v>באר שבע</v>
          </cell>
        </row>
        <row r="236">
          <cell r="B236">
            <v>83</v>
          </cell>
          <cell r="C236" t="str">
            <v>דיל ב"ש- שאול המלך</v>
          </cell>
          <cell r="D236" t="str">
            <v xml:space="preserve"> רחל אליצור </v>
          </cell>
          <cell r="E236" t="str">
            <v xml:space="preserve"> 052-6119723 </v>
          </cell>
          <cell r="F236" t="str">
            <v>08-6437108/87</v>
          </cell>
          <cell r="G236" t="str">
            <v xml:space="preserve">   שאול המלך  קניון שאול המלך   </v>
          </cell>
          <cell r="H236" t="str">
            <v>באר שבע</v>
          </cell>
        </row>
        <row r="237">
          <cell r="B237">
            <v>118</v>
          </cell>
          <cell r="C237" t="str">
            <v>דיל אילת הסתת</v>
          </cell>
          <cell r="D237" t="str">
            <v>אבי פוסטג'י</v>
          </cell>
          <cell r="E237" t="str">
            <v>052-7080676</v>
          </cell>
          <cell r="F237" t="str">
            <v>08-6318659, 08-6318338</v>
          </cell>
          <cell r="G237" t="str">
            <v xml:space="preserve">  הסתת 15 </v>
          </cell>
          <cell r="H237" t="str">
            <v>אילת</v>
          </cell>
        </row>
        <row r="238">
          <cell r="B238">
            <v>138</v>
          </cell>
          <cell r="C238" t="str">
            <v>אקסטרא ב"ש- סולל בונה</v>
          </cell>
          <cell r="D238" t="str">
            <v>סלי לוי</v>
          </cell>
          <cell r="E238" t="str">
            <v>052-7985630</v>
          </cell>
          <cell r="F238" t="str">
            <v>08-6475111</v>
          </cell>
          <cell r="G238" t="str">
            <v xml:space="preserve">   סולל בונה 2 קריית יהודית    </v>
          </cell>
          <cell r="H238" t="str">
            <v>באר שבע</v>
          </cell>
        </row>
        <row r="239">
          <cell r="B239">
            <v>152</v>
          </cell>
          <cell r="C239" t="str">
            <v>דיל ערד- ישפרו המנוף</v>
          </cell>
          <cell r="D239" t="str">
            <v>דני סרור</v>
          </cell>
          <cell r="E239" t="str">
            <v>052-7080690</v>
          </cell>
          <cell r="F239" t="str">
            <v>08-8574766</v>
          </cell>
          <cell r="G239" t="str">
            <v xml:space="preserve">המנוף 7  קריית האומנים    </v>
          </cell>
          <cell r="H239" t="str">
            <v>ערד</v>
          </cell>
        </row>
        <row r="240">
          <cell r="B240">
            <v>153</v>
          </cell>
          <cell r="C240" t="str">
            <v>דיל אופקים- ז'בוטינסקי</v>
          </cell>
          <cell r="D240" t="str">
            <v>ארז חן</v>
          </cell>
          <cell r="E240" t="str">
            <v>052-6958900</v>
          </cell>
          <cell r="F240" t="str">
            <v>08-9963944</v>
          </cell>
          <cell r="G240" t="str">
            <v xml:space="preserve">   ז'בוטינסקי 25  </v>
          </cell>
          <cell r="H240" t="str">
            <v>אופקים</v>
          </cell>
        </row>
        <row r="241">
          <cell r="B241">
            <v>174</v>
          </cell>
          <cell r="C241" t="str">
            <v>דיל ערד- קניון</v>
          </cell>
          <cell r="D241" t="str">
            <v>אבי לוי</v>
          </cell>
          <cell r="E241" t="str">
            <v>052-7081269</v>
          </cell>
          <cell r="F241" t="str">
            <v>08-9971164</v>
          </cell>
          <cell r="G241" t="str">
            <v xml:space="preserve">הקנאים 29  קניון ערד  </v>
          </cell>
          <cell r="H241" t="str">
            <v>ערד</v>
          </cell>
        </row>
        <row r="242">
          <cell r="B242">
            <v>177</v>
          </cell>
          <cell r="C242" t="str">
            <v>דיל מצפה רמון- בן גוריון</v>
          </cell>
          <cell r="D242" t="str">
            <v>גורגט בן זקן</v>
          </cell>
          <cell r="E242" t="str">
            <v>052-2627092</v>
          </cell>
          <cell r="F242" t="str">
            <v>08-6588406</v>
          </cell>
          <cell r="G242" t="str">
            <v xml:space="preserve">שד' בן גוריון 2 </v>
          </cell>
          <cell r="H242" t="str">
            <v>מצפה רמון</v>
          </cell>
        </row>
        <row r="243">
          <cell r="B243">
            <v>182</v>
          </cell>
          <cell r="C243" t="str">
            <v>דיל דימונה- גולדה מאיר</v>
          </cell>
          <cell r="D243" t="str">
            <v>אבי אשכנזי</v>
          </cell>
          <cell r="E243" t="str">
            <v>052-3616634</v>
          </cell>
          <cell r="F243" t="str">
            <v>08-6555454</v>
          </cell>
          <cell r="G243" t="str">
            <v xml:space="preserve">  גולדה מאיר 1  </v>
          </cell>
          <cell r="H243" t="str">
            <v>דימונה</v>
          </cell>
        </row>
        <row r="244">
          <cell r="B244">
            <v>185</v>
          </cell>
          <cell r="C244" t="str">
            <v>שלי אילת הקניון האדום</v>
          </cell>
          <cell r="D244" t="str">
            <v>דויד דנחי</v>
          </cell>
          <cell r="E244" t="str">
            <v>052-6119799</v>
          </cell>
          <cell r="F244" t="str">
            <v>08-6375102/3</v>
          </cell>
          <cell r="G244" t="str">
            <v xml:space="preserve">הקניון האדום  </v>
          </cell>
          <cell r="H244" t="str">
            <v>אילת</v>
          </cell>
        </row>
        <row r="245">
          <cell r="B245">
            <v>188</v>
          </cell>
          <cell r="C245" t="str">
            <v>דיל ירוחם- צבי בורנשטיין</v>
          </cell>
          <cell r="D245" t="str">
            <v>צביקה אסרף</v>
          </cell>
          <cell r="E245" t="str">
            <v>052-3616815</v>
          </cell>
          <cell r="F245" t="str">
            <v>08-6580346</v>
          </cell>
          <cell r="G245" t="str">
            <v xml:space="preserve">   צבי בורנשטיין </v>
          </cell>
          <cell r="H245" t="str">
            <v>ירוחם</v>
          </cell>
        </row>
        <row r="246">
          <cell r="B246">
            <v>208</v>
          </cell>
          <cell r="C246" t="str">
            <v>דיל אורה</v>
          </cell>
          <cell r="D246" t="str">
            <v>לינה בוטביגה</v>
          </cell>
          <cell r="E246" t="str">
            <v>052-4231185</v>
          </cell>
          <cell r="F246" t="str">
            <v>08-8587868</v>
          </cell>
          <cell r="G246" t="str">
            <v xml:space="preserve">   ירושלים השלמה 52  </v>
          </cell>
          <cell r="H246" t="str">
            <v>אילת</v>
          </cell>
        </row>
        <row r="247">
          <cell r="B247">
            <v>222</v>
          </cell>
          <cell r="C247" t="str">
            <v>דיל רמות ב"ש</v>
          </cell>
          <cell r="D247" t="str">
            <v xml:space="preserve">מירי בלוקה לוי </v>
          </cell>
          <cell r="E247" t="str">
            <v>052-6883955</v>
          </cell>
          <cell r="F247" t="str">
            <v>08-9240669</v>
          </cell>
          <cell r="G247" t="str">
            <v xml:space="preserve">  הערים התאומות 28     </v>
          </cell>
          <cell r="H247" t="str">
            <v>באר שבע</v>
          </cell>
        </row>
        <row r="248">
          <cell r="B248">
            <v>248</v>
          </cell>
          <cell r="C248" t="str">
            <v>דיל ב"ש- נווה מנחם</v>
          </cell>
          <cell r="D248" t="str">
            <v xml:space="preserve">יוסי כהן </v>
          </cell>
          <cell r="E248" t="str">
            <v>052-7081272</v>
          </cell>
          <cell r="F248" t="str">
            <v>08-6413002/771</v>
          </cell>
          <cell r="G248" t="str">
            <v>החשמונאים 15 נחל עשן</v>
          </cell>
          <cell r="H248" t="str">
            <v>באר שבע</v>
          </cell>
        </row>
        <row r="249">
          <cell r="B249">
            <v>0</v>
          </cell>
          <cell r="C249" t="str">
            <v>מנהל אונליין ומנועי צמיחה - יואב פריימן 052-3324381</v>
          </cell>
          <cell r="D249">
            <v>0</v>
          </cell>
          <cell r="E249">
            <v>0</v>
          </cell>
          <cell r="F249">
            <v>0</v>
          </cell>
          <cell r="G249">
            <v>0</v>
          </cell>
          <cell r="H249">
            <v>0</v>
          </cell>
        </row>
        <row r="250">
          <cell r="B250">
            <v>0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G250">
            <v>0</v>
          </cell>
          <cell r="H250">
            <v>0</v>
          </cell>
        </row>
        <row r="251">
          <cell r="B251" t="str">
            <v>מס' 
סניף</v>
          </cell>
          <cell r="C251" t="str">
            <v>שם הסניף</v>
          </cell>
          <cell r="D251" t="str">
            <v>שם מנהל/ת
 הONLINE</v>
          </cell>
          <cell r="E251" t="str">
            <v>נייד</v>
          </cell>
          <cell r="F251" t="str">
            <v>טלפון בסניף</v>
          </cell>
          <cell r="G251" t="str">
            <v>כתובת</v>
          </cell>
          <cell r="H251">
            <v>0</v>
          </cell>
        </row>
        <row r="252">
          <cell r="B252">
            <v>13</v>
          </cell>
          <cell r="C252" t="str">
            <v xml:space="preserve">בית שמש </v>
          </cell>
          <cell r="D252" t="str">
            <v xml:space="preserve">בן סעדון חנית </v>
          </cell>
          <cell r="E252" t="str">
            <v>057-6963371</v>
          </cell>
          <cell r="F252" t="str">
            <v>02-9915219</v>
          </cell>
          <cell r="G252" t="str">
            <v>בית שמש העליה 1 99021</v>
          </cell>
          <cell r="H252">
            <v>0</v>
          </cell>
        </row>
        <row r="253">
          <cell r="B253">
            <v>46</v>
          </cell>
          <cell r="C253" t="str">
            <v>רמלה</v>
          </cell>
          <cell r="D253" t="str">
            <v>ירדנה שלום</v>
          </cell>
          <cell r="E253" t="str">
            <v>052-5814536</v>
          </cell>
          <cell r="F253" t="str">
            <v>08-9206201</v>
          </cell>
          <cell r="G253" t="str">
            <v>היצירה 1 רמלה 72556</v>
          </cell>
          <cell r="H253">
            <v>0</v>
          </cell>
        </row>
        <row r="254">
          <cell r="B254">
            <v>47</v>
          </cell>
          <cell r="C254" t="str">
            <v>קטרפילר</v>
          </cell>
          <cell r="D254" t="str">
            <v>קסיאן לריסה</v>
          </cell>
          <cell r="E254" t="str">
            <v>054-5256655</v>
          </cell>
          <cell r="F254" t="str">
            <v>04-8724063</v>
          </cell>
          <cell r="G254" t="str">
            <v>שד' ההסתדרות 251 צומת קרית אתא</v>
          </cell>
          <cell r="H254">
            <v>0</v>
          </cell>
        </row>
        <row r="255">
          <cell r="B255">
            <v>63</v>
          </cell>
          <cell r="C255" t="str">
            <v>בזל</v>
          </cell>
          <cell r="D255" t="str">
            <v xml:space="preserve">אלינור מזרחי </v>
          </cell>
          <cell r="E255" t="str">
            <v>052-4404154</v>
          </cell>
          <cell r="F255" t="str">
            <v>03-9229692</v>
          </cell>
          <cell r="G255" t="str">
            <v>רח בזל פינת בולטימור פתח תקווה</v>
          </cell>
          <cell r="H255">
            <v>0</v>
          </cell>
        </row>
        <row r="256">
          <cell r="B256">
            <v>97</v>
          </cell>
          <cell r="C256" t="str">
            <v>קרית שמונה</v>
          </cell>
          <cell r="D256" t="str">
            <v xml:space="preserve">ליאת לייבה </v>
          </cell>
          <cell r="E256" t="str">
            <v>050-2440559</v>
          </cell>
          <cell r="F256" t="str">
            <v>04-8710646</v>
          </cell>
          <cell r="G256" t="str">
            <v>מתחם ביג קרית שמונה</v>
          </cell>
          <cell r="H256">
            <v>0</v>
          </cell>
        </row>
        <row r="257">
          <cell r="B257">
            <v>118</v>
          </cell>
          <cell r="C257" t="str">
            <v>אילת</v>
          </cell>
          <cell r="D257" t="str">
            <v xml:space="preserve">ברבי אורסקו </v>
          </cell>
          <cell r="E257" t="str">
            <v>052-2696950</v>
          </cell>
          <cell r="F257" t="str">
            <v>08-6318659</v>
          </cell>
          <cell r="G257" t="str">
            <v xml:space="preserve">  הסתת 15 אזור תעשיה  אילת 88504</v>
          </cell>
          <cell r="H257">
            <v>0</v>
          </cell>
        </row>
        <row r="258">
          <cell r="B258">
            <v>120</v>
          </cell>
          <cell r="C258" t="str">
            <v xml:space="preserve">חולון </v>
          </cell>
          <cell r="D258" t="str">
            <v>ליאור שחר</v>
          </cell>
          <cell r="E258" t="str">
            <v>054-7799103</v>
          </cell>
          <cell r="F258" t="str">
            <v>03-6507600</v>
          </cell>
          <cell r="G258" t="str">
            <v>המרכבה 9 חולון 58851</v>
          </cell>
          <cell r="H258">
            <v>0</v>
          </cell>
        </row>
        <row r="259">
          <cell r="B259">
            <v>125</v>
          </cell>
          <cell r="C259" t="str">
            <v xml:space="preserve">דיל הרצליה </v>
          </cell>
          <cell r="D259" t="str">
            <v>איה אוריא</v>
          </cell>
          <cell r="E259" t="str">
            <v>054-4660500</v>
          </cell>
          <cell r="F259" t="str">
            <v>09-9581827/37</v>
          </cell>
          <cell r="G259" t="str">
            <v xml:space="preserve">רח המנופים 9 הרצליה </v>
          </cell>
          <cell r="H259">
            <v>0</v>
          </cell>
        </row>
        <row r="260">
          <cell r="B260">
            <v>128</v>
          </cell>
          <cell r="C260" t="str">
            <v>טירת הכרמל</v>
          </cell>
          <cell r="D260" t="str">
            <v>קפלן אינגה</v>
          </cell>
          <cell r="E260" t="str">
            <v>050-6091852</v>
          </cell>
          <cell r="F260" t="str">
            <v>04-8500626</v>
          </cell>
          <cell r="G260" t="str">
            <v>אתר שער הכרמל טירת הכרמל</v>
          </cell>
          <cell r="H260">
            <v>0</v>
          </cell>
        </row>
        <row r="261">
          <cell r="B261">
            <v>135</v>
          </cell>
          <cell r="C261" t="str">
            <v>אשקלון</v>
          </cell>
          <cell r="D261" t="str">
            <v xml:space="preserve">לירון עמר  </v>
          </cell>
          <cell r="E261" t="str">
            <v>054-6658586</v>
          </cell>
          <cell r="F261" t="str">
            <v>08-6759992</v>
          </cell>
          <cell r="G261" t="str">
            <v>מתחם פאור סנטר  צומת סילבר  אשקלון</v>
          </cell>
          <cell r="H261">
            <v>0</v>
          </cell>
        </row>
        <row r="262">
          <cell r="B262">
            <v>138</v>
          </cell>
          <cell r="C262" t="str">
            <v>אקסטרא באר שבע</v>
          </cell>
          <cell r="D262" t="str">
            <v>אסרף גילה</v>
          </cell>
          <cell r="E262" t="str">
            <v>052-4231131</v>
          </cell>
          <cell r="F262" t="str">
            <v>08-8536453</v>
          </cell>
          <cell r="G262" t="str">
            <v>סולל בונה 2 קרית יהודית  באר שבע 84883</v>
          </cell>
          <cell r="H262">
            <v>0</v>
          </cell>
        </row>
        <row r="263">
          <cell r="B263">
            <v>152</v>
          </cell>
          <cell r="C263" t="str">
            <v>ערד</v>
          </cell>
          <cell r="D263" t="str">
            <v>אולגה קורפלנוב</v>
          </cell>
          <cell r="E263" t="str">
            <v>052-8915288</v>
          </cell>
          <cell r="F263" t="str">
            <v>08-8574766</v>
          </cell>
          <cell r="G263" t="str">
            <v>ערד המנוף 7</v>
          </cell>
          <cell r="H263">
            <v>0</v>
          </cell>
        </row>
        <row r="264">
          <cell r="B264">
            <v>167</v>
          </cell>
          <cell r="C264" t="str">
            <v>מערב ראשון</v>
          </cell>
          <cell r="D264" t="str">
            <v>זבולון אירנה</v>
          </cell>
          <cell r="E264" t="str">
            <v>052-4734048</v>
          </cell>
          <cell r="F264" t="str">
            <v>03-9513586</v>
          </cell>
          <cell r="G264" t="str">
            <v>רח הלחי 8  אזור תעשיה חדש   ראשל"צ</v>
          </cell>
          <cell r="H264">
            <v>0</v>
          </cell>
        </row>
        <row r="265">
          <cell r="B265">
            <v>198</v>
          </cell>
          <cell r="C265" t="str">
            <v>מישור אדומים</v>
          </cell>
          <cell r="D265" t="str">
            <v>גלית דניאל</v>
          </cell>
          <cell r="E265" t="str">
            <v>052-6098621</v>
          </cell>
          <cell r="F265" t="str">
            <v>02- 5633899</v>
          </cell>
          <cell r="G265" t="str">
            <v xml:space="preserve">נביעות 2 מישור אדומים </v>
          </cell>
          <cell r="H265">
            <v>0</v>
          </cell>
        </row>
        <row r="266">
          <cell r="B266">
            <v>203</v>
          </cell>
          <cell r="C266" t="str">
            <v>רמלוד</v>
          </cell>
          <cell r="D266" t="str">
            <v>חבז סימה</v>
          </cell>
          <cell r="E266" t="str">
            <v>052-6103806</v>
          </cell>
          <cell r="F266" t="str">
            <v>08-9249141/215</v>
          </cell>
          <cell r="G266" t="str">
            <v>הצופית 40 אזור תעשיה רמלה 72570</v>
          </cell>
          <cell r="H266">
            <v>0</v>
          </cell>
        </row>
        <row r="267">
          <cell r="B267">
            <v>211</v>
          </cell>
          <cell r="C267" t="str">
            <v>כרמיאל</v>
          </cell>
          <cell r="D267" t="str">
            <v>בנימין סיגל</v>
          </cell>
          <cell r="E267" t="str">
            <v>052-3645894</v>
          </cell>
          <cell r="F267" t="str">
            <v>04-9985358</v>
          </cell>
          <cell r="G267" t="str">
            <v>כרמיאל  אזור תעשיה 20100</v>
          </cell>
          <cell r="H267">
            <v>0</v>
          </cell>
        </row>
        <row r="268">
          <cell r="B268">
            <v>218</v>
          </cell>
          <cell r="C268" t="str">
            <v>עפולה</v>
          </cell>
          <cell r="D268" t="str">
            <v>יבגניה רבינסקי</v>
          </cell>
          <cell r="E268" t="str">
            <v>053-3405243</v>
          </cell>
          <cell r="F268" t="str">
            <v>04-6425179</v>
          </cell>
          <cell r="G268" t="str">
            <v>שדרות יצחק רבין 5 עפולה</v>
          </cell>
          <cell r="H268">
            <v>0</v>
          </cell>
        </row>
        <row r="269">
          <cell r="B269">
            <v>241</v>
          </cell>
          <cell r="C269" t="str">
            <v>איילון</v>
          </cell>
          <cell r="D269" t="str">
            <v>דולב צ'רנוביץ</v>
          </cell>
          <cell r="E269" t="str">
            <v>050-5755751</v>
          </cell>
          <cell r="F269" t="str">
            <v>03-6192605</v>
          </cell>
          <cell r="G269" t="str">
            <v xml:space="preserve">הלח"י 28  בני ברק </v>
          </cell>
          <cell r="H269">
            <v>0</v>
          </cell>
        </row>
        <row r="270">
          <cell r="B270">
            <v>244</v>
          </cell>
          <cell r="C270" t="str">
            <v>גלילות</v>
          </cell>
          <cell r="D270" t="str">
            <v>רחל דהן</v>
          </cell>
          <cell r="E270">
            <v>529409005</v>
          </cell>
          <cell r="F270" t="str">
            <v>03-6993991</v>
          </cell>
          <cell r="G270" t="str">
            <v>צומת גלילות  מתחם סינימה סיטי</v>
          </cell>
          <cell r="H270">
            <v>0</v>
          </cell>
        </row>
        <row r="271">
          <cell r="B271">
            <v>249</v>
          </cell>
          <cell r="C271" t="str">
            <v>פולג</v>
          </cell>
          <cell r="D271" t="str">
            <v>רזיאל בקשייב</v>
          </cell>
          <cell r="E271" t="str">
            <v>052-8818434</v>
          </cell>
          <cell r="F271" t="str">
            <v>09-8357522</v>
          </cell>
          <cell r="G271" t="str">
            <v>גיבורי ישראל 5  נתניה 42504</v>
          </cell>
          <cell r="H271">
            <v>0</v>
          </cell>
        </row>
        <row r="272">
          <cell r="B272">
            <v>260</v>
          </cell>
          <cell r="C272" t="str">
            <v>קניון תלפיות</v>
          </cell>
          <cell r="D272" t="str">
            <v>סרוק נועה</v>
          </cell>
          <cell r="E272" t="str">
            <v>052-4231133</v>
          </cell>
          <cell r="F272" t="str">
            <v>02-6791107</v>
          </cell>
          <cell r="G272" t="str">
            <v>האומן 17  ירושלים 93420</v>
          </cell>
          <cell r="H272">
            <v>0</v>
          </cell>
        </row>
        <row r="273">
          <cell r="B273">
            <v>283</v>
          </cell>
          <cell r="C273" t="str">
            <v>ביל"ו</v>
          </cell>
          <cell r="D273" t="str">
            <v>דימה רונס</v>
          </cell>
          <cell r="E273" t="str">
            <v>052-2835918</v>
          </cell>
          <cell r="F273" t="str">
            <v>08-9449400</v>
          </cell>
          <cell r="G273" t="str">
            <v>מתחם תדיראן קרית עקרון</v>
          </cell>
          <cell r="H273">
            <v>0</v>
          </cell>
        </row>
        <row r="274">
          <cell r="B274">
            <v>276</v>
          </cell>
          <cell r="C274" t="str">
            <v>רחובות</v>
          </cell>
          <cell r="D274" t="str">
            <v>אורית אברהמי</v>
          </cell>
          <cell r="E274" t="str">
            <v>052-4231145</v>
          </cell>
          <cell r="F274" t="str">
            <v>08-9487800</v>
          </cell>
          <cell r="G274" t="str">
            <v>דרך הים פינת ששת הימים43  אזור תעשיה קרית משה    ות 76392</v>
          </cell>
          <cell r="H274">
            <v>0</v>
          </cell>
        </row>
        <row r="275">
          <cell r="B275">
            <v>290</v>
          </cell>
          <cell r="C275" t="str">
            <v>יכין</v>
          </cell>
          <cell r="D275" t="str">
            <v>עזרא כהן</v>
          </cell>
          <cell r="E275" t="str">
            <v>052-6516334</v>
          </cell>
          <cell r="F275" t="str">
            <v>03-9235299</v>
          </cell>
          <cell r="G275" t="str">
            <v>יצחק רבין 17  פתח תקווה</v>
          </cell>
          <cell r="H275">
            <v>0</v>
          </cell>
        </row>
        <row r="276">
          <cell r="B276">
            <v>297</v>
          </cell>
          <cell r="C276" t="str">
            <v>חדרה מרכז</v>
          </cell>
          <cell r="D276" t="str">
            <v xml:space="preserve">נטלי גביזון </v>
          </cell>
          <cell r="E276" t="str">
            <v>050-2166075</v>
          </cell>
          <cell r="F276" t="str">
            <v>04-6249051</v>
          </cell>
          <cell r="G276" t="str">
            <v xml:space="preserve">   ארבע האגודות 1  מתחם שערי חדרה 38431</v>
          </cell>
          <cell r="H276">
            <v>0</v>
          </cell>
        </row>
        <row r="277">
          <cell r="B277">
            <v>351</v>
          </cell>
          <cell r="C277" t="str">
            <v xml:space="preserve">דיל יבנה </v>
          </cell>
          <cell r="D277" t="str">
            <v>חגית דחבש</v>
          </cell>
          <cell r="E277" t="str">
            <v>052-2752599</v>
          </cell>
          <cell r="F277" t="str">
            <v>08-9427895</v>
          </cell>
          <cell r="G277" t="str">
            <v xml:space="preserve">ירמוך 1 יבנה </v>
          </cell>
          <cell r="H277">
            <v>0</v>
          </cell>
        </row>
        <row r="278">
          <cell r="B278">
            <v>0</v>
          </cell>
          <cell r="C278">
            <v>0</v>
          </cell>
          <cell r="D278">
            <v>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</row>
        <row r="279">
          <cell r="B279" t="str">
            <v>מס' סניף</v>
          </cell>
          <cell r="C279" t="str">
            <v>שם הסניף</v>
          </cell>
          <cell r="D279" t="str">
            <v>מנהל הסניף</v>
          </cell>
          <cell r="E279" t="str">
            <v>ניידים</v>
          </cell>
          <cell r="F279" t="str">
            <v>טלפון בסניף</v>
          </cell>
          <cell r="G279" t="str">
            <v xml:space="preserve">כתובת </v>
          </cell>
          <cell r="H279">
            <v>0</v>
          </cell>
        </row>
        <row r="280">
          <cell r="B280">
            <v>346</v>
          </cell>
          <cell r="C280" t="str">
            <v>אורגניק קרית אונו</v>
          </cell>
          <cell r="D280" t="str">
            <v>אביבית ישראל טוב</v>
          </cell>
          <cell r="E280" t="str">
            <v>052-6958914</v>
          </cell>
          <cell r="F280" t="str">
            <v>03-6354544</v>
          </cell>
          <cell r="G280" t="str">
            <v xml:space="preserve">  ירמיהו 25  קרית אונו</v>
          </cell>
          <cell r="H280">
            <v>0</v>
          </cell>
        </row>
        <row r="281">
          <cell r="B281">
            <v>355</v>
          </cell>
          <cell r="C281" t="str">
            <v>אורגניק מיקדו ת"א</v>
          </cell>
          <cell r="D281" t="str">
            <v>דביר משה</v>
          </cell>
          <cell r="E281" t="str">
            <v>054-6656334</v>
          </cell>
          <cell r="F281" t="str">
            <v>03-6449363</v>
          </cell>
          <cell r="G281" t="str">
            <v xml:space="preserve">  אהרון בקר 8  ת"א</v>
          </cell>
          <cell r="H281">
            <v>0</v>
          </cell>
        </row>
        <row r="282">
          <cell r="B282">
            <v>438</v>
          </cell>
          <cell r="C282" t="str">
            <v>אורגניק הרצליה</v>
          </cell>
          <cell r="D282" t="str">
            <v>ליאור מוסקוביץ</v>
          </cell>
          <cell r="E282" t="str">
            <v>052-3898949</v>
          </cell>
          <cell r="F282" t="str">
            <v>09-9563338</v>
          </cell>
          <cell r="G282" t="str">
            <v xml:space="preserve">  הנגב 1  מרכז צמרות   הרצליה</v>
          </cell>
          <cell r="H282">
            <v>0</v>
          </cell>
        </row>
        <row r="283">
          <cell r="B283">
            <v>440</v>
          </cell>
          <cell r="C283" t="str">
            <v>אורגניק רחובות</v>
          </cell>
          <cell r="D283" t="str">
            <v>רותי חמישה</v>
          </cell>
          <cell r="E283" t="str">
            <v>052-6768541</v>
          </cell>
          <cell r="F283" t="str">
            <v>08-9364732</v>
          </cell>
          <cell r="G283" t="str">
            <v xml:space="preserve">  יעקב 3   רחובות</v>
          </cell>
          <cell r="H283">
            <v>0</v>
          </cell>
        </row>
        <row r="284">
          <cell r="B284">
            <v>441</v>
          </cell>
          <cell r="C284" t="str">
            <v>אורגניק שינקין ת"א</v>
          </cell>
          <cell r="D284" t="str">
            <v xml:space="preserve">נתי עמית </v>
          </cell>
          <cell r="E284" t="str">
            <v>052-6791749</v>
          </cell>
          <cell r="F284" t="str">
            <v>03-6868406</v>
          </cell>
          <cell r="G284" t="str">
            <v xml:space="preserve">  שינקין 59  ת"א</v>
          </cell>
          <cell r="H284">
            <v>0</v>
          </cell>
        </row>
        <row r="285">
          <cell r="B285">
            <v>0</v>
          </cell>
          <cell r="C285">
            <v>0</v>
          </cell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</row>
        <row r="286">
          <cell r="B286" t="str">
            <v>מס' סניף</v>
          </cell>
          <cell r="C286" t="str">
            <v>שם הסניף</v>
          </cell>
          <cell r="D286" t="str">
            <v>רוקח אחראי</v>
          </cell>
          <cell r="E286" t="str">
            <v>ניידים</v>
          </cell>
          <cell r="F286" t="str">
            <v>טלפון בסניף</v>
          </cell>
          <cell r="G286" t="str">
            <v>כתובת</v>
          </cell>
          <cell r="H286">
            <v>0</v>
          </cell>
        </row>
        <row r="287">
          <cell r="B287">
            <v>71</v>
          </cell>
          <cell r="C287" t="str">
            <v>דיל נשר</v>
          </cell>
          <cell r="D287" t="str">
            <v>קסיס קסיס</v>
          </cell>
          <cell r="E287" t="str">
            <v>050-2105658</v>
          </cell>
          <cell r="F287" t="str">
            <v>04-8209413</v>
          </cell>
          <cell r="G287" t="str">
            <v xml:space="preserve">  בר יהודה 147 נשר  36883</v>
          </cell>
          <cell r="H287">
            <v>0</v>
          </cell>
        </row>
        <row r="288">
          <cell r="B288">
            <v>91</v>
          </cell>
          <cell r="C288" t="str">
            <v>דיל עמק חפר</v>
          </cell>
          <cell r="D288" t="str">
            <v>עלא מחאגנה</v>
          </cell>
          <cell r="E288" t="str">
            <v>052-4661564</v>
          </cell>
          <cell r="F288" t="str">
            <v>04-6247773/95</v>
          </cell>
          <cell r="G288" t="str">
            <v xml:space="preserve">  המזח 11 אזור תעשיה עמק חפר</v>
          </cell>
          <cell r="H288">
            <v>0</v>
          </cell>
        </row>
        <row r="289">
          <cell r="B289">
            <v>106</v>
          </cell>
          <cell r="C289" t="str">
            <v>דיל נס ציונה</v>
          </cell>
          <cell r="D289" t="str">
            <v>בלה שמש</v>
          </cell>
          <cell r="E289" t="str">
            <v>052-6976860</v>
          </cell>
          <cell r="F289" t="str">
            <v>08-9403810</v>
          </cell>
          <cell r="G289" t="str">
            <v xml:space="preserve">  הפטיש 8  נס ציונה 74047</v>
          </cell>
          <cell r="H289">
            <v>0</v>
          </cell>
        </row>
        <row r="290">
          <cell r="B290">
            <v>120</v>
          </cell>
          <cell r="C290" t="str">
            <v>דיל חולון</v>
          </cell>
          <cell r="D290" t="str">
            <v xml:space="preserve">אנטוניה דמארי </v>
          </cell>
          <cell r="E290" t="str">
            <v>052-8895466</v>
          </cell>
          <cell r="F290" t="str">
            <v>03-6507605</v>
          </cell>
          <cell r="G290" t="str">
            <v xml:space="preserve">  המרכבה 9  חולון 58851</v>
          </cell>
          <cell r="H290">
            <v>0</v>
          </cell>
        </row>
        <row r="291">
          <cell r="B291">
            <v>122</v>
          </cell>
          <cell r="C291" t="str">
            <v>דיל יבנה</v>
          </cell>
          <cell r="D291" t="str">
            <v>אלה פישמן</v>
          </cell>
          <cell r="E291" t="str">
            <v>050-8807449</v>
          </cell>
          <cell r="F291" t="str">
            <v>08-9428160</v>
          </cell>
          <cell r="G291" t="str">
            <v xml:space="preserve">  דרך הים 3  יבנה.</v>
          </cell>
          <cell r="H291">
            <v>0</v>
          </cell>
        </row>
        <row r="292">
          <cell r="B292">
            <v>128</v>
          </cell>
          <cell r="C292" t="str">
            <v>דיל טירת כרמל</v>
          </cell>
          <cell r="D292" t="str">
            <v>מתי בלומנפלד</v>
          </cell>
          <cell r="E292" t="str">
            <v>052-2865971</v>
          </cell>
          <cell r="F292" t="str">
            <v>04-8500626</v>
          </cell>
          <cell r="G292" t="str">
            <v xml:space="preserve">  נחום חת 5  שער הכרמל  טירת הכרמל</v>
          </cell>
        </row>
        <row r="293">
          <cell r="B293">
            <v>129</v>
          </cell>
          <cell r="C293" t="str">
            <v>אקסטרא נתניה</v>
          </cell>
          <cell r="D293" t="str">
            <v>יובל שוחט</v>
          </cell>
          <cell r="E293" t="str">
            <v>054-3040050</v>
          </cell>
          <cell r="F293" t="str">
            <v>09-8635314</v>
          </cell>
          <cell r="G293" t="str">
            <v xml:space="preserve">  המלאכה 32 קריית ספיר  נתניה 42505</v>
          </cell>
        </row>
        <row r="294">
          <cell r="B294">
            <v>138</v>
          </cell>
          <cell r="C294" t="str">
            <v>אקסטרא ב"ש</v>
          </cell>
          <cell r="D294" t="str">
            <v>מורד אלבדור</v>
          </cell>
          <cell r="E294" t="str">
            <v>050-8199901</v>
          </cell>
          <cell r="F294" t="str">
            <v>08-6475107</v>
          </cell>
          <cell r="G294" t="str">
            <v xml:space="preserve">  סולל בונה 2 קריית יהודית  באר שבע 84883</v>
          </cell>
        </row>
        <row r="295">
          <cell r="B295">
            <v>149</v>
          </cell>
          <cell r="C295" t="str">
            <v>דיל הר יונה</v>
          </cell>
          <cell r="D295" t="str">
            <v>טאהא אבו אחמד</v>
          </cell>
          <cell r="E295" t="str">
            <v>052-8753855</v>
          </cell>
          <cell r="F295" t="str">
            <v>04-6025518</v>
          </cell>
          <cell r="G295" t="str">
            <v xml:space="preserve">  המעיין 2  נצרת עילית 17880</v>
          </cell>
        </row>
        <row r="296">
          <cell r="B296">
            <v>155</v>
          </cell>
          <cell r="C296" t="str">
            <v>דיל מצפה-ספיר</v>
          </cell>
          <cell r="D296" t="str">
            <v>דליה עקביאן</v>
          </cell>
          <cell r="E296" t="str">
            <v>054-4808096</v>
          </cell>
          <cell r="F296" t="str">
            <v>09-7495538</v>
          </cell>
          <cell r="G296" t="str">
            <v xml:space="preserve">   הבזלת מרכז מסחרי מצפה ספיר כוכב יאיר</v>
          </cell>
        </row>
        <row r="297">
          <cell r="B297">
            <v>166</v>
          </cell>
          <cell r="C297" t="str">
            <v>אקסטרא אשדוד</v>
          </cell>
          <cell r="D297" t="str">
            <v>סרגיי נאומוב</v>
          </cell>
          <cell r="E297" t="str">
            <v>054-2033111</v>
          </cell>
          <cell r="F297" t="str">
            <v>08-8634406</v>
          </cell>
          <cell r="G297" t="str">
            <v xml:space="preserve">  הבושם 7 אזור תעשיה קלה  אשדוד 77610</v>
          </cell>
        </row>
        <row r="298">
          <cell r="B298">
            <v>181</v>
          </cell>
          <cell r="C298" t="str">
            <v>דיל רמז אשקלון</v>
          </cell>
          <cell r="D298" t="str">
            <v>לודמילה שפירו</v>
          </cell>
          <cell r="E298" t="str">
            <v>054-4708748</v>
          </cell>
          <cell r="F298" t="str">
            <v>08-6722121</v>
          </cell>
          <cell r="G298" t="str">
            <v xml:space="preserve">  דוד רמז 39  אשקלון 78533</v>
          </cell>
        </row>
        <row r="299">
          <cell r="B299">
            <v>195</v>
          </cell>
          <cell r="C299" t="str">
            <v>דיל קריון</v>
          </cell>
          <cell r="D299" t="str">
            <v>עבדאללה אדריס</v>
          </cell>
          <cell r="E299" t="str">
            <v>052-5389699</v>
          </cell>
          <cell r="F299" t="str">
            <v>04-8759986</v>
          </cell>
          <cell r="G299" t="str">
            <v xml:space="preserve">  דרך עכו 192 - ק. ביאליק 27236</v>
          </cell>
        </row>
        <row r="300">
          <cell r="B300">
            <v>205</v>
          </cell>
          <cell r="C300" t="str">
            <v>ביג יהוד</v>
          </cell>
          <cell r="D300" t="str">
            <v>רדיאון יוחננוב</v>
          </cell>
          <cell r="E300" t="str">
            <v>054-6489648</v>
          </cell>
          <cell r="F300" t="str">
            <v>03-5362426/32</v>
          </cell>
          <cell r="G300" t="str">
            <v xml:space="preserve">  אלטלף 4  אזור התעשייה יהוד 56216</v>
          </cell>
        </row>
        <row r="301">
          <cell r="B301">
            <v>214</v>
          </cell>
          <cell r="C301" t="str">
            <v>דיל קרית גת</v>
          </cell>
          <cell r="D301" t="str">
            <v>ירון זלבסקי</v>
          </cell>
          <cell r="E301" t="str">
            <v>054-6589956</v>
          </cell>
          <cell r="F301" t="str">
            <v>08-6880699</v>
          </cell>
          <cell r="G301" t="str">
            <v xml:space="preserve">  מלכי ישראל 178 פינת האגוז  קרית גת 82050</v>
          </cell>
        </row>
        <row r="302">
          <cell r="B302">
            <v>267</v>
          </cell>
          <cell r="C302" t="str">
            <v>דיל קצרין חרמון</v>
          </cell>
          <cell r="D302" t="str">
            <v>שלומי כהן</v>
          </cell>
          <cell r="E302" t="str">
            <v>052-6976865</v>
          </cell>
          <cell r="F302" t="str">
            <v>04-6850554</v>
          </cell>
          <cell r="G302" t="str">
            <v xml:space="preserve">  חרמון 7 א.ת. חוצות קצרין</v>
          </cell>
        </row>
        <row r="303">
          <cell r="B303">
            <v>269</v>
          </cell>
          <cell r="C303" t="str">
            <v>דיל סגולה</v>
          </cell>
          <cell r="D303" t="str">
            <v>רוזה הרשקוביץ</v>
          </cell>
          <cell r="E303" t="str">
            <v>054-2125968</v>
          </cell>
          <cell r="F303" t="str">
            <v>03-9128005</v>
          </cell>
          <cell r="G303" t="str">
            <v xml:space="preserve">  הרב מסעוד אשר פינטו 20 א'  סגולה  פתח-תקווה 49279</v>
          </cell>
        </row>
        <row r="304">
          <cell r="B304">
            <v>276</v>
          </cell>
          <cell r="C304" t="str">
            <v>דיל אמטל רחובות</v>
          </cell>
          <cell r="D304" t="str">
            <v>בלאל אבו רמילה</v>
          </cell>
          <cell r="E304" t="str">
            <v>058-4008868</v>
          </cell>
          <cell r="F304" t="str">
            <v>08-9487805</v>
          </cell>
          <cell r="G304" t="str">
            <v xml:space="preserve">  משה יתום 46   א.תעשיה קריית משה  רחובות  76392</v>
          </cell>
        </row>
        <row r="305">
          <cell r="B305">
            <v>0</v>
          </cell>
          <cell r="C305">
            <v>0</v>
          </cell>
          <cell r="D305">
            <v>0</v>
          </cell>
          <cell r="E305">
            <v>0</v>
          </cell>
          <cell r="F305">
            <v>0</v>
          </cell>
          <cell r="G305">
            <v>0</v>
          </cell>
        </row>
        <row r="306">
          <cell r="B306" t="str">
            <v>מס' סניף</v>
          </cell>
          <cell r="C306" t="str">
            <v>שם הסניף</v>
          </cell>
          <cell r="D306" t="str">
            <v>שם המנהל</v>
          </cell>
          <cell r="E306" t="str">
            <v>ניידים</v>
          </cell>
          <cell r="F306" t="str">
            <v>טלפון בסניף</v>
          </cell>
          <cell r="G306" t="str">
            <v>כתובת</v>
          </cell>
        </row>
        <row r="307">
          <cell r="B307">
            <v>154</v>
          </cell>
          <cell r="C307" t="str">
            <v>אקספרס קרית אונו - ההגנה</v>
          </cell>
          <cell r="D307" t="str">
            <v>איתמר תובל +אבי גרוסמן</v>
          </cell>
          <cell r="E307" t="str">
            <v>052-4279248</v>
          </cell>
          <cell r="F307" t="str">
            <v>03-6059828</v>
          </cell>
          <cell r="G307" t="str">
            <v xml:space="preserve">  ההגנה 1 קרית אונו.</v>
          </cell>
        </row>
        <row r="308">
          <cell r="B308">
            <v>223</v>
          </cell>
          <cell r="C308" t="str">
            <v xml:space="preserve">אקספרס ראשל"צ - פינשטיין </v>
          </cell>
          <cell r="D308" t="str">
            <v>בני צוקרמן</v>
          </cell>
          <cell r="E308" t="str">
            <v>052-3527676</v>
          </cell>
          <cell r="F308" t="str">
            <v>03-6123055</v>
          </cell>
          <cell r="G308" t="str">
            <v xml:space="preserve">  פינשטיין 27 ראשון.</v>
          </cell>
        </row>
        <row r="309">
          <cell r="B309">
            <v>224</v>
          </cell>
          <cell r="C309" t="str">
            <v xml:space="preserve">אקספרס ראשל"צ - נוה דקלים </v>
          </cell>
          <cell r="D309" t="str">
            <v>שרה כץ</v>
          </cell>
          <cell r="E309" t="str">
            <v>052-6046576</v>
          </cell>
          <cell r="F309" t="str">
            <v>03-6123086</v>
          </cell>
          <cell r="G309" t="str">
            <v xml:space="preserve">  נווה דקלים 44 ראשל"צ</v>
          </cell>
        </row>
        <row r="310">
          <cell r="B310">
            <v>231</v>
          </cell>
          <cell r="C310" t="str">
            <v>אקספרס רעננה לב הפארק</v>
          </cell>
          <cell r="D310" t="str">
            <v>אלכס סנדלר</v>
          </cell>
          <cell r="E310" t="str">
            <v>052-6159852</v>
          </cell>
          <cell r="F310" t="str">
            <v>09-7711755</v>
          </cell>
          <cell r="G310" t="str">
            <v xml:space="preserve">  רבקה גרובר 7  רעננה</v>
          </cell>
        </row>
        <row r="311">
          <cell r="B311">
            <v>236</v>
          </cell>
          <cell r="C311" t="str">
            <v>אקספרס שחמון אילת</v>
          </cell>
          <cell r="D311" t="str">
            <v>מיכאל בן דוד</v>
          </cell>
          <cell r="E311" t="str">
            <v>052-7878885</v>
          </cell>
          <cell r="F311" t="str">
            <v>08-8678766</v>
          </cell>
          <cell r="G311" t="str">
            <v xml:space="preserve">  ששת הימים 310  אילת</v>
          </cell>
        </row>
        <row r="312">
          <cell r="B312">
            <v>239</v>
          </cell>
          <cell r="C312" t="str">
            <v>אקספרס אנדרומדה יפו</v>
          </cell>
          <cell r="D312" t="str">
            <v>בילל גראבלי</v>
          </cell>
          <cell r="E312" t="str">
            <v>054-7324325</v>
          </cell>
          <cell r="F312" t="str">
            <v>03-6811813</v>
          </cell>
          <cell r="G312" t="str">
            <v xml:space="preserve">  הדרור 2 יפו</v>
          </cell>
        </row>
        <row r="313">
          <cell r="B313">
            <v>265</v>
          </cell>
          <cell r="C313" t="str">
            <v>אקספרס חולון  - זלמן ארן</v>
          </cell>
          <cell r="D313" t="str">
            <v>אריאל דוידוב</v>
          </cell>
          <cell r="E313" t="str">
            <v>050-2520867</v>
          </cell>
          <cell r="F313" t="str">
            <v>03-5095299</v>
          </cell>
          <cell r="G313" t="str">
            <v xml:space="preserve">  זלמן ארן 1 חולון </v>
          </cell>
        </row>
        <row r="314">
          <cell r="B314">
            <v>274</v>
          </cell>
          <cell r="C314" t="str">
            <v xml:space="preserve">אקספרס ת"א - פלורנטין </v>
          </cell>
          <cell r="D314" t="str">
            <v>אריק סומברג</v>
          </cell>
          <cell r="E314" t="str">
            <v>052-5119035</v>
          </cell>
          <cell r="F314" t="str">
            <v>03-6319489</v>
          </cell>
          <cell r="G314" t="str">
            <v xml:space="preserve">  פלורנטין 27 תל אביב </v>
          </cell>
          <cell r="H314">
            <v>0</v>
          </cell>
        </row>
        <row r="315">
          <cell r="B315">
            <v>279</v>
          </cell>
          <cell r="C315" t="str">
            <v>אקספרס ת"א - דרוייאנוב</v>
          </cell>
          <cell r="D315" t="str">
            <v>צביקה ליבוביץ'</v>
          </cell>
          <cell r="E315" t="str">
            <v>052-5850239</v>
          </cell>
          <cell r="F315" t="str">
            <v>03-6048298</v>
          </cell>
          <cell r="G315" t="str">
            <v xml:space="preserve">  דרוייאנוב 5 תל אביב</v>
          </cell>
        </row>
        <row r="316">
          <cell r="B316">
            <v>296</v>
          </cell>
          <cell r="C316" t="str">
            <v>אקספרס פ"ת - רחל המשוררת</v>
          </cell>
          <cell r="D316" t="str">
            <v>סטלה דוידוב</v>
          </cell>
          <cell r="E316" t="str">
            <v>054-5527171</v>
          </cell>
          <cell r="F316" t="str">
            <v>03-5189337</v>
          </cell>
          <cell r="G316" t="str">
            <v xml:space="preserve">   רחל המשוררת 29 פתח תקווה</v>
          </cell>
        </row>
        <row r="317">
          <cell r="B317">
            <v>299</v>
          </cell>
          <cell r="C317" t="str">
            <v>אקספרס חנקין הוד השרון</v>
          </cell>
          <cell r="D317" t="str">
            <v>שי מויאל</v>
          </cell>
          <cell r="E317" t="str">
            <v>054-4516534</v>
          </cell>
          <cell r="F317" t="str">
            <v>09-7720559</v>
          </cell>
          <cell r="G317" t="str">
            <v>חנקין 12 הוד השרון</v>
          </cell>
        </row>
        <row r="318">
          <cell r="B318">
            <v>304</v>
          </cell>
          <cell r="C318" t="str">
            <v>אקספרס קרית חיים - סנונית</v>
          </cell>
          <cell r="D318" t="str">
            <v>אלעד ממן</v>
          </cell>
          <cell r="E318" t="str">
            <v>050-2703778</v>
          </cell>
          <cell r="F318" t="str">
            <v>04-8411835</v>
          </cell>
          <cell r="G318" t="str">
            <v xml:space="preserve">  ציזלינג אהרון 24 קרית חיים </v>
          </cell>
        </row>
        <row r="319">
          <cell r="B319">
            <v>305</v>
          </cell>
          <cell r="C319" t="str">
            <v>אקספרס ת"א - יהודה המכבי</v>
          </cell>
          <cell r="D319" t="str">
            <v>עידן ברנר</v>
          </cell>
          <cell r="E319" t="str">
            <v>054-5772183</v>
          </cell>
          <cell r="F319" t="str">
            <v>03-6024343</v>
          </cell>
          <cell r="G319" t="str">
            <v xml:space="preserve">  יהודה המכבי 81  ת"א</v>
          </cell>
        </row>
        <row r="320">
          <cell r="B320">
            <v>311</v>
          </cell>
          <cell r="C320" t="str">
            <v>אקספרס בוסתנאי רחובות</v>
          </cell>
          <cell r="D320" t="str">
            <v>אריק לייבוביץ</v>
          </cell>
          <cell r="E320" t="str">
            <v>052-7985650</v>
          </cell>
          <cell r="F320" t="str">
            <v>08-9319955</v>
          </cell>
          <cell r="G320" t="str">
            <v xml:space="preserve">  בוסתנאי 14   ות</v>
          </cell>
        </row>
        <row r="321">
          <cell r="B321">
            <v>315</v>
          </cell>
          <cell r="C321" t="str">
            <v>אקספרס כפר נטר - ההדרים</v>
          </cell>
          <cell r="D321" t="str">
            <v>ברוך זקזאק + ציון מור</v>
          </cell>
          <cell r="E321" t="str">
            <v>057-7467967</v>
          </cell>
          <cell r="F321" t="str">
            <v>09-8990865</v>
          </cell>
          <cell r="G321" t="str">
            <v xml:space="preserve">  ההדרים 17  כפר נטר</v>
          </cell>
        </row>
        <row r="322">
          <cell r="B322">
            <v>317</v>
          </cell>
          <cell r="C322" t="str">
            <v>אקספרס גבעת עדה - חי</v>
          </cell>
          <cell r="D322" t="str">
            <v>רותם קילברט</v>
          </cell>
          <cell r="E322" t="str">
            <v>050-6987138</v>
          </cell>
          <cell r="F322" t="str">
            <v>04-6359984</v>
          </cell>
          <cell r="G322" t="str">
            <v xml:space="preserve">  חי 67  גבעת עדה</v>
          </cell>
        </row>
        <row r="323">
          <cell r="B323">
            <v>318</v>
          </cell>
          <cell r="C323" t="str">
            <v>אקספרס חולון וולפסון</v>
          </cell>
          <cell r="D323" t="str">
            <v>איתי מזרחי</v>
          </cell>
          <cell r="E323" t="str">
            <v>050-3235352</v>
          </cell>
          <cell r="F323" t="str">
            <v>03-6320583</v>
          </cell>
          <cell r="G323" t="str">
            <v xml:space="preserve">  הלוחמים 62 חולון (במרכז הרפואי).</v>
          </cell>
        </row>
        <row r="324">
          <cell r="B324">
            <v>324</v>
          </cell>
          <cell r="C324" t="str">
            <v>אקספרס השקמה סביון</v>
          </cell>
          <cell r="D324" t="str">
            <v>איתמר תובל +אבי גרוסמן</v>
          </cell>
          <cell r="E324" t="str">
            <v>052-4279248</v>
          </cell>
          <cell r="F324" t="str">
            <v>03-5343114</v>
          </cell>
          <cell r="G324" t="str">
            <v xml:space="preserve">  השקמה 1 סביון</v>
          </cell>
        </row>
        <row r="325">
          <cell r="B325">
            <v>325</v>
          </cell>
          <cell r="C325" t="str">
            <v>אקספרס ששת הימים נס ציונה</v>
          </cell>
          <cell r="D325" t="str">
            <v>אורן וקסמן</v>
          </cell>
          <cell r="E325" t="str">
            <v>052-7460866</v>
          </cell>
          <cell r="F325" t="str">
            <v>08-8664225</v>
          </cell>
          <cell r="G325" t="str">
            <v>ששת הימים 1  נס ציונה</v>
          </cell>
        </row>
        <row r="326">
          <cell r="B326">
            <v>327</v>
          </cell>
          <cell r="C326" t="str">
            <v>אקספרס רמת אשכול חיפה</v>
          </cell>
          <cell r="D326" t="str">
            <v>צביקה לייבה</v>
          </cell>
          <cell r="E326" t="str">
            <v>052-2234178</v>
          </cell>
          <cell r="F326" t="str">
            <v>04-8289129</v>
          </cell>
          <cell r="G326" t="str">
            <v xml:space="preserve">  ראול ולנברג  9 חיפה</v>
          </cell>
        </row>
        <row r="327">
          <cell r="B327">
            <v>331</v>
          </cell>
          <cell r="C327" t="str">
            <v>אקספרס ת"א - בבלי</v>
          </cell>
          <cell r="D327" t="str">
            <v>חיים מזרחי</v>
          </cell>
          <cell r="E327" t="str">
            <v>052-7027960</v>
          </cell>
          <cell r="F327" t="str">
            <v>03-6043545</v>
          </cell>
          <cell r="G327" t="str">
            <v xml:space="preserve">  תוספתא 15  ת"א </v>
          </cell>
        </row>
        <row r="328">
          <cell r="B328">
            <v>334</v>
          </cell>
          <cell r="C328" t="str">
            <v xml:space="preserve">אקספרס שפירא פתח תקווה </v>
          </cell>
          <cell r="D328" t="str">
            <v>עדי אייל</v>
          </cell>
          <cell r="E328" t="str">
            <v>052-6946829</v>
          </cell>
          <cell r="F328" t="str">
            <v>03-5526424</v>
          </cell>
          <cell r="G328" t="str">
            <v xml:space="preserve">   קק"ל 35  פתח תקווה</v>
          </cell>
        </row>
        <row r="329">
          <cell r="B329">
            <v>335</v>
          </cell>
          <cell r="C329" t="str">
            <v>אקספרס רוטבנג כ"ס</v>
          </cell>
          <cell r="D329" t="str">
            <v>ישראל זלמן</v>
          </cell>
          <cell r="E329" t="str">
            <v>054-4879925</v>
          </cell>
          <cell r="F329" t="str">
            <v>09-7658108</v>
          </cell>
          <cell r="G329" t="str">
            <v xml:space="preserve">  בן גוריון 35  כפר סבא </v>
          </cell>
        </row>
        <row r="330">
          <cell r="B330">
            <v>338</v>
          </cell>
          <cell r="C330" t="str">
            <v>אקספרס ת"א - כוכב הצפון</v>
          </cell>
          <cell r="D330" t="str">
            <v>יורם בר + עמוס בר אור</v>
          </cell>
          <cell r="E330" t="str">
            <v>054-8069691</v>
          </cell>
          <cell r="F330" t="str">
            <v>03-6998839</v>
          </cell>
          <cell r="G330" t="str">
            <v xml:space="preserve">  בוני העיר 9  ת"א</v>
          </cell>
        </row>
        <row r="331">
          <cell r="B331">
            <v>340</v>
          </cell>
          <cell r="C331" t="str">
            <v>אקספרס ת"א - זריצקי</v>
          </cell>
          <cell r="D331" t="str">
            <v xml:space="preserve">חזי מזרחי </v>
          </cell>
          <cell r="E331" t="str">
            <v>052-3107778</v>
          </cell>
          <cell r="F331" t="str">
            <v>03-7411112</v>
          </cell>
          <cell r="G331" t="str">
            <v xml:space="preserve">  זריצקי 4  ת"א </v>
          </cell>
        </row>
        <row r="332">
          <cell r="B332">
            <v>341</v>
          </cell>
          <cell r="C332" t="str">
            <v>אקספרס הרוא"ה ר"ג</v>
          </cell>
          <cell r="D332" t="str">
            <v>כפיר שי</v>
          </cell>
          <cell r="E332" t="str">
            <v>052-3854978</v>
          </cell>
          <cell r="F332" t="str">
            <v>03-6181333</v>
          </cell>
          <cell r="G332" t="str">
            <v xml:space="preserve">  הרוא"ה 131  ר"ג </v>
          </cell>
        </row>
        <row r="333">
          <cell r="B333">
            <v>347</v>
          </cell>
          <cell r="C333" t="str">
            <v>אקספרס הפרחים גדרה</v>
          </cell>
          <cell r="D333" t="str">
            <v>נעם פריימן</v>
          </cell>
          <cell r="E333" t="str">
            <v>052-4641588</v>
          </cell>
          <cell r="F333" t="str">
            <v>08-6467866</v>
          </cell>
          <cell r="G333" t="str">
            <v xml:space="preserve">  דרך הפרחים 38 גדרה</v>
          </cell>
        </row>
        <row r="334">
          <cell r="B334">
            <v>348</v>
          </cell>
          <cell r="C334" t="str">
            <v xml:space="preserve">אקספרס קק"ל פתח תקווה </v>
          </cell>
          <cell r="D334" t="str">
            <v>משה גורדון</v>
          </cell>
          <cell r="E334" t="str">
            <v>052-6633645</v>
          </cell>
          <cell r="F334" t="str">
            <v>03-5404681</v>
          </cell>
          <cell r="G334" t="str">
            <v xml:space="preserve">  קק"ל 2 פתח - תקווה</v>
          </cell>
        </row>
        <row r="335">
          <cell r="B335">
            <v>354</v>
          </cell>
          <cell r="C335" t="str">
            <v>אקספרס ת"א - קינג ג'ורג'</v>
          </cell>
          <cell r="D335" t="str">
            <v>טל אטיאס</v>
          </cell>
          <cell r="E335" t="str">
            <v>052-7751205</v>
          </cell>
          <cell r="F335" t="str">
            <v>03-5253571</v>
          </cell>
          <cell r="G335" t="str">
            <v xml:space="preserve">  קינג ג'ורג' 58   תל - אביב </v>
          </cell>
        </row>
        <row r="336">
          <cell r="B336">
            <v>360</v>
          </cell>
          <cell r="C336" t="str">
            <v>אקספרס ראשל"צ - מאירוביץ</v>
          </cell>
          <cell r="D336" t="str">
            <v xml:space="preserve">רוני עציון + גאמי חלבי </v>
          </cell>
          <cell r="E336" t="str">
            <v>052-8741000</v>
          </cell>
          <cell r="F336" t="str">
            <v>03-9670524</v>
          </cell>
          <cell r="G336" t="str">
            <v xml:space="preserve">  מאירוביץ 17  ראשל"צ</v>
          </cell>
        </row>
        <row r="337">
          <cell r="B337">
            <v>362</v>
          </cell>
          <cell r="C337" t="str">
            <v>אקספרס קרן היסוד ירושלים</v>
          </cell>
          <cell r="D337" t="str">
            <v>ליאור פפרברג</v>
          </cell>
          <cell r="E337" t="str">
            <v>052-7373773</v>
          </cell>
          <cell r="F337" t="str">
            <v>02-5872144</v>
          </cell>
          <cell r="G337" t="str">
            <v xml:space="preserve">  קרן היסוד 27  ירושלים</v>
          </cell>
        </row>
        <row r="338">
          <cell r="B338">
            <v>368</v>
          </cell>
          <cell r="C338" t="str">
            <v>אקספרס חיפה - נשר המרגנית</v>
          </cell>
          <cell r="D338" t="str">
            <v>דיקלה ביטון</v>
          </cell>
          <cell r="E338" t="str">
            <v>052-7390454</v>
          </cell>
          <cell r="F338" t="str">
            <v>04-6308537</v>
          </cell>
          <cell r="G338" t="str">
            <v xml:space="preserve">  נשר המרגנית 1  טכניון חיפה</v>
          </cell>
        </row>
        <row r="339">
          <cell r="B339">
            <v>372</v>
          </cell>
          <cell r="C339" t="str">
            <v>אקספרס בת-ים - חשמונאים</v>
          </cell>
          <cell r="D339" t="str">
            <v>אילן היפשיר</v>
          </cell>
          <cell r="E339" t="str">
            <v>050-4556816</v>
          </cell>
          <cell r="F339" t="str">
            <v>03-6593171</v>
          </cell>
          <cell r="G339" t="str">
            <v xml:space="preserve">  חשמונאים 41  בת-ים</v>
          </cell>
        </row>
        <row r="340">
          <cell r="B340">
            <v>373</v>
          </cell>
          <cell r="C340" t="str">
            <v>אקספרס חיפה - דניה</v>
          </cell>
          <cell r="D340" t="str">
            <v>ליאור ביטון</v>
          </cell>
          <cell r="E340" t="str">
            <v>052-7390454</v>
          </cell>
          <cell r="F340" t="str">
            <v>04-8340445</v>
          </cell>
          <cell r="G340" t="str">
            <v xml:space="preserve">  אנטוורפן 56 חיפה</v>
          </cell>
        </row>
        <row r="341">
          <cell r="B341">
            <v>375</v>
          </cell>
          <cell r="C341" t="str">
            <v>אקספרס כ"ס - הגליל</v>
          </cell>
          <cell r="D341" t="str">
            <v>יעקב דוידוב</v>
          </cell>
          <cell r="E341" t="str">
            <v>050-5558028</v>
          </cell>
          <cell r="F341" t="str">
            <v>09-7678414</v>
          </cell>
          <cell r="G341" t="str">
            <v xml:space="preserve">  הגליל 58  כפר-סבא</v>
          </cell>
        </row>
        <row r="342">
          <cell r="B342">
            <v>376</v>
          </cell>
          <cell r="C342" t="str">
            <v>אקספרס רעננה - משה דיין</v>
          </cell>
          <cell r="D342" t="str">
            <v>דוד דוידוב</v>
          </cell>
          <cell r="E342" t="str">
            <v>052-7751288</v>
          </cell>
          <cell r="F342" t="str">
            <v>09-7742644</v>
          </cell>
          <cell r="G342" t="str">
            <v xml:space="preserve">  משה דיין 8  רעננה</v>
          </cell>
        </row>
        <row r="343">
          <cell r="B343">
            <v>377</v>
          </cell>
          <cell r="C343" t="str">
            <v>אקספרס ירושלים - עין כרם</v>
          </cell>
          <cell r="D343" t="str">
            <v>ישראל אייזן</v>
          </cell>
          <cell r="E343" t="str">
            <v>052-6566278</v>
          </cell>
          <cell r="F343" t="str">
            <v>02-6437627</v>
          </cell>
          <cell r="G343" t="str">
            <v>בית החולים הדסה  ירושלים</v>
          </cell>
        </row>
        <row r="344">
          <cell r="B344">
            <v>379</v>
          </cell>
          <cell r="C344" t="str">
            <v>אקספרס גבעתיים - כצנלסון</v>
          </cell>
          <cell r="D344" t="str">
            <v>טל אטיאס</v>
          </cell>
          <cell r="E344" t="str">
            <v>052-7751205</v>
          </cell>
          <cell r="F344" t="str">
            <v>03-5732353</v>
          </cell>
          <cell r="G344" t="str">
            <v xml:space="preserve">  כצנלסון 19 גבעתיים </v>
          </cell>
        </row>
        <row r="345">
          <cell r="B345">
            <v>380</v>
          </cell>
          <cell r="C345" t="str">
            <v>אקספרס ת"א - מרמורק</v>
          </cell>
          <cell r="D345" t="str">
            <v>אופיר אזולאי</v>
          </cell>
          <cell r="E345" t="str">
            <v>054-3023302</v>
          </cell>
          <cell r="F345" t="str">
            <v>03-5661431</v>
          </cell>
          <cell r="G345" t="str">
            <v xml:space="preserve">  מרמורק 10  ת"א</v>
          </cell>
        </row>
        <row r="346">
          <cell r="B346">
            <v>381</v>
          </cell>
          <cell r="C346" t="str">
            <v>אקספרס אחד העם ת"א</v>
          </cell>
          <cell r="D346" t="str">
            <v>עידן גמזו</v>
          </cell>
          <cell r="E346" t="str">
            <v>050-8995323</v>
          </cell>
          <cell r="F346" t="str">
            <v>03-5409545</v>
          </cell>
          <cell r="G346" t="str">
            <v>אחד העם 55, ת"א</v>
          </cell>
        </row>
        <row r="347">
          <cell r="B347">
            <v>382</v>
          </cell>
          <cell r="C347" t="str">
            <v>אקספרס פ"ת - היבנר</v>
          </cell>
          <cell r="D347" t="str">
            <v>פינחס דוידוב</v>
          </cell>
          <cell r="E347" t="str">
            <v>052-7751200</v>
          </cell>
          <cell r="F347" t="str">
            <v>03-9217050</v>
          </cell>
          <cell r="G347" t="str">
            <v xml:space="preserve">  היבנר 29  פ"ת</v>
          </cell>
        </row>
        <row r="348">
          <cell r="B348">
            <v>384</v>
          </cell>
          <cell r="C348" t="str">
            <v>אקספרס ק.ביאליק - שד' י"ם</v>
          </cell>
          <cell r="D348" t="str">
            <v>אלעד ממן</v>
          </cell>
          <cell r="E348" t="str">
            <v>050-2703778</v>
          </cell>
          <cell r="F348" t="str">
            <v>04-9536493</v>
          </cell>
          <cell r="G348" t="str">
            <v xml:space="preserve">  שד' י"ם 15 קרית ביאליק</v>
          </cell>
        </row>
        <row r="349">
          <cell r="B349">
            <v>387</v>
          </cell>
          <cell r="C349" t="str">
            <v>אקספרס רמב"ם חיפה</v>
          </cell>
          <cell r="D349" t="str">
            <v>תומר מימון</v>
          </cell>
          <cell r="E349" t="str">
            <v>052-4641597</v>
          </cell>
          <cell r="F349" t="str">
            <v>04-8112553</v>
          </cell>
          <cell r="G349" t="str">
            <v xml:space="preserve">מרכז מסחרי, ביה"ח רמב"ם חיפה </v>
          </cell>
        </row>
        <row r="350">
          <cell r="B350">
            <v>444</v>
          </cell>
          <cell r="C350" t="str">
            <v>אקספרס ב"ש - יעקב כהן</v>
          </cell>
          <cell r="D350" t="str">
            <v>משה לייבוביץ</v>
          </cell>
          <cell r="E350" t="str">
            <v>052-7751279</v>
          </cell>
          <cell r="F350" t="str">
            <v>08-8673537</v>
          </cell>
          <cell r="G350" t="str">
            <v xml:space="preserve">  יעקוב כהן 8 ב"ש</v>
          </cell>
        </row>
        <row r="354">
          <cell r="C354" t="str">
            <v>פורמט יש</v>
          </cell>
          <cell r="D354">
            <v>0</v>
          </cell>
          <cell r="E354">
            <v>0</v>
          </cell>
          <cell r="F354">
            <v>0</v>
          </cell>
          <cell r="G354">
            <v>0</v>
          </cell>
          <cell r="H354">
            <v>0</v>
          </cell>
          <cell r="I354">
            <v>0</v>
          </cell>
        </row>
        <row r="358">
          <cell r="B358" t="str">
            <v>מס' סניף</v>
          </cell>
          <cell r="C358" t="str">
            <v>שם הסניף</v>
          </cell>
          <cell r="D358" t="str">
            <v>מנהל הסניף</v>
          </cell>
          <cell r="E358" t="str">
            <v>ניידים</v>
          </cell>
          <cell r="F358" t="str">
            <v>טלפון בסניף</v>
          </cell>
          <cell r="G358" t="str">
            <v>פקס בסניף</v>
          </cell>
          <cell r="H358" t="str">
            <v>כתובת</v>
          </cell>
          <cell r="I358" t="str">
            <v>עיר</v>
          </cell>
        </row>
        <row r="359">
          <cell r="B359">
            <v>81</v>
          </cell>
          <cell r="C359" t="str">
            <v>יש מודיעין עילית דרום - שערי תשובה</v>
          </cell>
          <cell r="D359" t="str">
            <v>מנחם ביק מ"מ</v>
          </cell>
          <cell r="E359" t="str">
            <v>052-7131077</v>
          </cell>
          <cell r="F359" t="str">
            <v> 08-8664225</v>
          </cell>
          <cell r="G359" t="str">
            <v>08-8597936</v>
          </cell>
          <cell r="H359" t="str">
            <v>רחוב שערי תשובה 3</v>
          </cell>
          <cell r="I359" t="str">
            <v>קרית ספר</v>
          </cell>
        </row>
        <row r="360">
          <cell r="B360">
            <v>111</v>
          </cell>
          <cell r="C360" t="str">
            <v>יש טבריה עילית - ויצמן</v>
          </cell>
          <cell r="D360" t="str">
            <v>שי לוי</v>
          </cell>
          <cell r="E360" t="str">
            <v>050-8744448</v>
          </cell>
          <cell r="F360" t="str">
            <v>04-6735303/5</v>
          </cell>
          <cell r="G360" t="str">
            <v>04-6737917</v>
          </cell>
          <cell r="H360" t="str">
            <v>רחוב הנשיא ויצמן 1117</v>
          </cell>
          <cell r="I360" t="str">
            <v>טבריה</v>
          </cell>
        </row>
        <row r="361">
          <cell r="B361">
            <v>133</v>
          </cell>
          <cell r="C361" t="str">
            <v>יש ביתר עילית - הר"ן</v>
          </cell>
          <cell r="D361" t="str">
            <v>אביחי פרץ</v>
          </cell>
          <cell r="E361" t="str">
            <v>052-6351290</v>
          </cell>
          <cell r="F361" t="str">
            <v>02-5606664</v>
          </cell>
          <cell r="G361" t="str">
            <v>02-5634452</v>
          </cell>
          <cell r="H361" t="str">
            <v>רחוב הר"ן 6 פינת פנים מאירים</v>
          </cell>
          <cell r="I361" t="str">
            <v>ביתר עילית</v>
          </cell>
        </row>
        <row r="362">
          <cell r="B362">
            <v>219</v>
          </cell>
          <cell r="C362" t="str">
            <v>יש בני ברק - עזרא</v>
          </cell>
          <cell r="D362" t="str">
            <v>רפי בריקמן</v>
          </cell>
          <cell r="E362" t="str">
            <v>052-9409035</v>
          </cell>
          <cell r="F362" t="str">
            <v>03-6203832</v>
          </cell>
          <cell r="G362" t="str">
            <v>03-6203807</v>
          </cell>
          <cell r="H362" t="str">
            <v>רחוב עזרא 21 פינת שלמה המלך</v>
          </cell>
          <cell r="I362" t="str">
            <v>בני ברק</v>
          </cell>
        </row>
        <row r="363">
          <cell r="B363">
            <v>295</v>
          </cell>
          <cell r="C363" t="str">
            <v>יש בני ברק - שלמה המלך</v>
          </cell>
          <cell r="D363" t="str">
            <v>שלום קליסקי</v>
          </cell>
          <cell r="E363" t="str">
            <v>052-7081260</v>
          </cell>
          <cell r="F363" t="str">
            <v>03-6776250</v>
          </cell>
          <cell r="G363" t="str">
            <v>03-6776229</v>
          </cell>
          <cell r="H363" t="str">
            <v>רחוב שלמה המלך 12</v>
          </cell>
          <cell r="I363" t="str">
            <v>בני ברק</v>
          </cell>
        </row>
        <row r="364">
          <cell r="B364">
            <v>300</v>
          </cell>
          <cell r="C364" t="str">
            <v>יש בארות יצחק - פאוור סנטר</v>
          </cell>
          <cell r="D364" t="str">
            <v>גבי שלום</v>
          </cell>
          <cell r="E364" t="str">
            <v>052-7081299</v>
          </cell>
          <cell r="F364" t="str">
            <v>03-9094058</v>
          </cell>
          <cell r="G364" t="str">
            <v>03-9094076</v>
          </cell>
          <cell r="H364" t="str">
            <v>מתחם פאוור סנטר</v>
          </cell>
          <cell r="I364" t="str">
            <v>בארות יצחק</v>
          </cell>
        </row>
        <row r="365">
          <cell r="B365">
            <v>349</v>
          </cell>
          <cell r="C365" t="str">
            <v>יש כנען צפת - הגדוד השלישי</v>
          </cell>
          <cell r="D365" t="str">
            <v>זאב ויינריך</v>
          </cell>
          <cell r="E365" t="str">
            <v>052-7635944</v>
          </cell>
          <cell r="F365" t="str">
            <v>04-6925441</v>
          </cell>
          <cell r="G365" t="str">
            <v>04-6925446</v>
          </cell>
          <cell r="H365" t="str">
            <v>רחוב הגדוד השלישי, קניון שערי העיר כנען</v>
          </cell>
          <cell r="I365" t="str">
            <v>צפת</v>
          </cell>
        </row>
        <row r="366">
          <cell r="B366">
            <v>606</v>
          </cell>
          <cell r="C366" t="str">
            <v>יש בית שמש - נחל צאלים</v>
          </cell>
          <cell r="D366" t="str">
            <v>רחמיאל לוין</v>
          </cell>
          <cell r="E366" t="str">
            <v>052-4569117</v>
          </cell>
          <cell r="F366" t="str">
            <v>02-9998424</v>
          </cell>
          <cell r="G366" t="str">
            <v>02-9998427</v>
          </cell>
          <cell r="H366" t="str">
            <v>רחוב נחל צאלים 2, מרכז מסחרי רמה א'</v>
          </cell>
          <cell r="I366" t="str">
            <v>בית שמש</v>
          </cell>
        </row>
        <row r="367">
          <cell r="B367">
            <v>607</v>
          </cell>
          <cell r="C367" t="str">
            <v>יש קרית ספר - אבני נזר</v>
          </cell>
          <cell r="D367" t="str">
            <v>ישראל קנדלר</v>
          </cell>
          <cell r="E367" t="str">
            <v>052-6958938</v>
          </cell>
          <cell r="F367" t="str">
            <v>08-9743840</v>
          </cell>
          <cell r="G367" t="str">
            <v>08-9743868</v>
          </cell>
          <cell r="H367" t="str">
            <v>רחוב אבני נזר 46, מרכז קסם</v>
          </cell>
          <cell r="I367" t="str">
            <v>קרית ספר</v>
          </cell>
        </row>
        <row r="368">
          <cell r="B368">
            <v>608</v>
          </cell>
          <cell r="C368" t="str">
            <v>יש ירושלים - גבעת שאול</v>
          </cell>
          <cell r="D368" t="str">
            <v>לוי רסקין</v>
          </cell>
          <cell r="E368" t="str">
            <v>052-3239910</v>
          </cell>
          <cell r="F368" t="str">
            <v>02-6513567</v>
          </cell>
          <cell r="G368" t="str">
            <v>02-6520940</v>
          </cell>
          <cell r="H368" t="str">
            <v>רחוב נג'ארה 2, גבעת שאול</v>
          </cell>
          <cell r="I368" t="str">
            <v>ירושלים</v>
          </cell>
        </row>
        <row r="369">
          <cell r="B369">
            <v>609</v>
          </cell>
          <cell r="C369" t="str">
            <v>יש אלעד - ניסים גאון</v>
          </cell>
          <cell r="D369" t="str">
            <v>מנחם אינדיג</v>
          </cell>
          <cell r="E369" t="str">
            <v>052-4594462</v>
          </cell>
          <cell r="F369" t="str">
            <v>03-9331638</v>
          </cell>
          <cell r="G369" t="str">
            <v>03-9088545</v>
          </cell>
          <cell r="H369" t="str">
            <v>רחוב ניסים גאון 79</v>
          </cell>
          <cell r="I369" t="str">
            <v>אלעד</v>
          </cell>
        </row>
        <row r="370">
          <cell r="B370">
            <v>610</v>
          </cell>
          <cell r="C370" t="str">
            <v xml:space="preserve">יש ירושלים - רמת שלמה </v>
          </cell>
          <cell r="D370" t="str">
            <v>הושעאל עסיס</v>
          </cell>
          <cell r="E370" t="str">
            <v>052-6119792</v>
          </cell>
          <cell r="F370" t="str">
            <v>02-5870977</v>
          </cell>
          <cell r="G370" t="str">
            <v> 02-5870992</v>
          </cell>
          <cell r="H370" t="str">
            <v>רחוב ברכת אברהם 22, רמת שלמה</v>
          </cell>
          <cell r="I370" t="str">
            <v>ירושלים</v>
          </cell>
        </row>
        <row r="371">
          <cell r="B371">
            <v>611</v>
          </cell>
          <cell r="C371" t="str">
            <v>יש בני ברק - השומר</v>
          </cell>
          <cell r="D371" t="str">
            <v xml:space="preserve">דני ליבוביץ </v>
          </cell>
          <cell r="E371" t="str">
            <v>052-7081268</v>
          </cell>
          <cell r="F371" t="str">
            <v>03-6166314</v>
          </cell>
          <cell r="G371" t="str">
            <v>03-6166306</v>
          </cell>
          <cell r="H371" t="str">
            <v>רחוב כהנמן (השומר) 10, מרכז רימונים</v>
          </cell>
          <cell r="I371" t="str">
            <v>בני ברק</v>
          </cell>
        </row>
        <row r="372">
          <cell r="B372">
            <v>0</v>
          </cell>
          <cell r="C372">
            <v>0</v>
          </cell>
          <cell r="D372">
            <v>0</v>
          </cell>
          <cell r="E372">
            <v>0</v>
          </cell>
          <cell r="F372">
            <v>0</v>
          </cell>
          <cell r="G372">
            <v>0</v>
          </cell>
          <cell r="H372">
            <v>0</v>
          </cell>
          <cell r="I372">
            <v>0</v>
          </cell>
        </row>
        <row r="373">
          <cell r="B373" t="str">
            <v>יש בשכונה</v>
          </cell>
          <cell r="C373">
            <v>0</v>
          </cell>
          <cell r="D373">
            <v>0</v>
          </cell>
          <cell r="E373">
            <v>0</v>
          </cell>
          <cell r="F373">
            <v>0</v>
          </cell>
          <cell r="G373">
            <v>0</v>
          </cell>
          <cell r="H373">
            <v>0</v>
          </cell>
          <cell r="I373">
            <v>0</v>
          </cell>
        </row>
        <row r="374">
          <cell r="B374">
            <v>0</v>
          </cell>
          <cell r="C374">
            <v>0</v>
          </cell>
          <cell r="D374">
            <v>0</v>
          </cell>
          <cell r="E374">
            <v>0</v>
          </cell>
          <cell r="F374">
            <v>0</v>
          </cell>
          <cell r="G374">
            <v>0</v>
          </cell>
          <cell r="H374">
            <v>0</v>
          </cell>
          <cell r="I374">
            <v>0</v>
          </cell>
        </row>
        <row r="375">
          <cell r="B375" t="str">
            <v>מס' סניף</v>
          </cell>
          <cell r="C375" t="str">
            <v>שם הסניף</v>
          </cell>
          <cell r="D375" t="str">
            <v>מנהל הסניף</v>
          </cell>
          <cell r="E375" t="str">
            <v>ניידים</v>
          </cell>
          <cell r="F375" t="str">
            <v>טלפון בסניף</v>
          </cell>
          <cell r="G375" t="str">
            <v>פקס בסניף</v>
          </cell>
          <cell r="H375" t="str">
            <v>כתובת</v>
          </cell>
          <cell r="I375" t="str">
            <v>עיר</v>
          </cell>
        </row>
        <row r="376">
          <cell r="B376">
            <v>12</v>
          </cell>
          <cell r="C376" t="str">
            <v>יש בשכונה בני ברק - ירושלים</v>
          </cell>
          <cell r="D376" t="str">
            <v>אלעזר ברוינר מ"מ</v>
          </cell>
          <cell r="E376" t="str">
            <v>052-8408574</v>
          </cell>
          <cell r="F376" t="str">
            <v>03-6187175</v>
          </cell>
          <cell r="G376" t="str">
            <v>03-5781350</v>
          </cell>
          <cell r="H376" t="str">
            <v>רחוב ירושלים 70</v>
          </cell>
          <cell r="I376" t="str">
            <v>בני ברק</v>
          </cell>
        </row>
        <row r="377">
          <cell r="B377">
            <v>15</v>
          </cell>
          <cell r="C377" t="str">
            <v>יש בשכונה פ"ת - רוטשילד</v>
          </cell>
          <cell r="D377" t="str">
            <v>פרנק בן סניור</v>
          </cell>
          <cell r="E377" t="str">
            <v>052-7081248</v>
          </cell>
          <cell r="F377" t="str">
            <v>03-9313581/2</v>
          </cell>
          <cell r="G377" t="str">
            <v>03-5225803</v>
          </cell>
          <cell r="H377" t="str">
            <v>רחוב רוטשילד 79</v>
          </cell>
          <cell r="I377" t="str">
            <v>פתח תקוה</v>
          </cell>
        </row>
        <row r="378">
          <cell r="B378">
            <v>21</v>
          </cell>
          <cell r="C378" t="str">
            <v>יש בשכונה ירושלים מרים - רמת אשכול</v>
          </cell>
          <cell r="D378" t="str">
            <v>שרלי אלבז</v>
          </cell>
          <cell r="E378" t="str">
            <v>052-4518037</v>
          </cell>
          <cell r="F378" t="str">
            <v>02-5814166</v>
          </cell>
          <cell r="G378" t="str">
            <v>02-5827286</v>
          </cell>
          <cell r="H378" t="str">
            <v>רחוב פארן 7, רמת אשכול</v>
          </cell>
          <cell r="I378" t="str">
            <v>ירושלים</v>
          </cell>
        </row>
        <row r="379">
          <cell r="B379">
            <v>66</v>
          </cell>
          <cell r="C379" t="str">
            <v>יש בשכונה ירושלים - רמות</v>
          </cell>
          <cell r="D379" t="str">
            <v>מוטי ניסים</v>
          </cell>
          <cell r="E379" t="str">
            <v>052-4578246</v>
          </cell>
          <cell r="F379" t="str">
            <v>02-5868248</v>
          </cell>
          <cell r="G379" t="str">
            <v>02-5861941</v>
          </cell>
          <cell r="H379" t="str">
            <v>רחוב כיסופים 13 (שד' גולדה מאיר), רמות</v>
          </cell>
          <cell r="I379" t="str">
            <v>ירושלים</v>
          </cell>
        </row>
        <row r="380">
          <cell r="B380">
            <v>78</v>
          </cell>
          <cell r="C380" t="str">
            <v>יש בשכונה ירושלים - הר נוף</v>
          </cell>
          <cell r="D380" t="str">
            <v>רמי קמינסקי</v>
          </cell>
          <cell r="E380" t="str">
            <v>050-7615454</v>
          </cell>
          <cell r="F380" t="str">
            <v>02-6524536</v>
          </cell>
          <cell r="G380" t="str">
            <v>02-6524337</v>
          </cell>
          <cell r="H380" t="str">
            <v>רחוב שאולזון 56, הר נוף</v>
          </cell>
          <cell r="I380" t="str">
            <v>ירושלים</v>
          </cell>
        </row>
        <row r="381">
          <cell r="B381">
            <v>257</v>
          </cell>
          <cell r="C381" t="str">
            <v>יש בשכונה כפר סבא - אלי הורביץ</v>
          </cell>
          <cell r="D381" t="str">
            <v>בנימין מימון מ"מ</v>
          </cell>
          <cell r="E381" t="str">
            <v xml:space="preserve"> 050-6447056</v>
          </cell>
          <cell r="F381" t="str">
            <v>09-7663010</v>
          </cell>
          <cell r="G381" t="str">
            <v>09-7687845</v>
          </cell>
          <cell r="H381" t="str">
            <v>רחוב אלי הורביץ 16</v>
          </cell>
          <cell r="I381" t="str">
            <v>כפר סבא</v>
          </cell>
        </row>
        <row r="382">
          <cell r="B382">
            <v>288</v>
          </cell>
          <cell r="C382" t="str">
            <v>יש בשכונה רחובות - סירני</v>
          </cell>
          <cell r="D382" t="str">
            <v>חיים אינדיג</v>
          </cell>
          <cell r="E382" t="str">
            <v>052-4231076</v>
          </cell>
          <cell r="F382" t="str">
            <v>08-6432262</v>
          </cell>
          <cell r="G382" t="str">
            <v>08-6432265</v>
          </cell>
          <cell r="H382" t="str">
            <v>רחוב חיים סירני 1</v>
          </cell>
          <cell r="I382" t="str">
            <v>רחובות</v>
          </cell>
        </row>
        <row r="383">
          <cell r="B383">
            <v>293</v>
          </cell>
          <cell r="C383" t="str">
            <v>יש בשכונה קרית שמונה - דרום</v>
          </cell>
          <cell r="D383" t="str">
            <v>פנחס דהן מ"מ</v>
          </cell>
          <cell r="E383" t="str">
            <v>052-6278688</v>
          </cell>
          <cell r="F383" t="str">
            <v>04-6942586</v>
          </cell>
          <cell r="G383" t="str">
            <v> 04-6997776</v>
          </cell>
          <cell r="H383" t="str">
            <v>אזור תעשיה דרומי</v>
          </cell>
          <cell r="I383" t="str">
            <v>קרית שמונה</v>
          </cell>
        </row>
        <row r="384">
          <cell r="B384">
            <v>306</v>
          </cell>
          <cell r="C384" t="str">
            <v>יש בשכונה חיפה - נווה שאנן</v>
          </cell>
          <cell r="D384" t="str">
            <v>שלומי גואז</v>
          </cell>
          <cell r="E384" t="str">
            <v>052-6119783</v>
          </cell>
          <cell r="F384" t="str">
            <v>04-8221191</v>
          </cell>
          <cell r="G384" t="str">
            <v>04-8234860</v>
          </cell>
          <cell r="H384" t="str">
            <v>רחוב חניתה 64</v>
          </cell>
          <cell r="I384" t="str">
            <v>חיפה</v>
          </cell>
        </row>
        <row r="385">
          <cell r="B385">
            <v>307</v>
          </cell>
          <cell r="C385" t="str">
            <v>יש בשכונה קרית אתא - זבולון</v>
          </cell>
          <cell r="D385" t="str">
            <v>גילי גביזון</v>
          </cell>
          <cell r="E385" t="str">
            <v>052-6276493</v>
          </cell>
          <cell r="F385" t="str">
            <v>04-8447487</v>
          </cell>
          <cell r="G385" t="str">
            <v>04-8439757</v>
          </cell>
          <cell r="H385" t="str">
            <v>רחוב זבולון 14</v>
          </cell>
          <cell r="I385" t="str">
            <v>קרית אתא</v>
          </cell>
        </row>
      </sheetData>
    </sheetDataSet>
  </externalBook>
</externalLink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8"/>
  <sheetViews>
    <sheetView rightToLeft="1" tabSelected="1" zoomScale="60" zoomScaleNormal="60" workbookViewId="0">
      <selection activeCell="C12" sqref="C12"/>
    </sheetView>
  </sheetViews>
  <sheetFormatPr defaultRowHeight="18" x14ac:dyDescent="0.25"/>
  <cols>
    <col min="1" max="1" width="7.125" style="10" customWidth="1"/>
    <col min="2" max="2" width="9.125" style="10" bestFit="1" customWidth="1"/>
    <col min="3" max="3" width="36.5" style="10" bestFit="1" customWidth="1"/>
    <col min="4" max="4" width="14.25" style="10" bestFit="1" customWidth="1"/>
    <col min="5" max="5" width="41.5" style="10" bestFit="1" customWidth="1"/>
    <col min="6" max="6" width="19.875" style="10" bestFit="1" customWidth="1"/>
    <col min="7" max="7" width="28.375" style="1" bestFit="1" customWidth="1"/>
    <col min="8" max="8" width="20.5" style="1" bestFit="1" customWidth="1"/>
    <col min="9" max="16384" width="9" style="1"/>
  </cols>
  <sheetData>
    <row r="1" spans="1:6" ht="23.25" x14ac:dyDescent="0.35">
      <c r="A1" s="13" t="s">
        <v>396</v>
      </c>
      <c r="B1" s="13"/>
      <c r="C1" s="13"/>
      <c r="D1" s="13"/>
      <c r="E1" s="13"/>
      <c r="F1" s="13"/>
    </row>
    <row r="3" spans="1:6" s="12" customFormat="1" ht="36" x14ac:dyDescent="0.2">
      <c r="A3" s="11" t="s">
        <v>345</v>
      </c>
      <c r="B3" s="11" t="s">
        <v>395</v>
      </c>
      <c r="C3" s="11" t="s">
        <v>0</v>
      </c>
      <c r="D3" s="11" t="s">
        <v>1</v>
      </c>
      <c r="E3" s="11" t="s">
        <v>2</v>
      </c>
      <c r="F3" s="11" t="s">
        <v>3</v>
      </c>
    </row>
    <row r="4" spans="1:6" x14ac:dyDescent="0.25">
      <c r="A4" s="6">
        <v>1</v>
      </c>
      <c r="B4" s="3">
        <v>1</v>
      </c>
      <c r="C4" s="3" t="str">
        <f>VLOOKUP(B4,'[1]ארגון מרחבים'!$B$17:$I$385,2,0)</f>
        <v>שלי ת"א- בן יהודה</v>
      </c>
      <c r="D4" s="6" t="s">
        <v>230</v>
      </c>
      <c r="E4" s="6" t="s">
        <v>259</v>
      </c>
      <c r="F4" s="6" t="s">
        <v>14</v>
      </c>
    </row>
    <row r="5" spans="1:6" x14ac:dyDescent="0.25">
      <c r="A5" s="6">
        <v>2</v>
      </c>
      <c r="B5" s="3">
        <v>2</v>
      </c>
      <c r="C5" s="3" t="str">
        <f>VLOOKUP(B5,'[1]ארגון מרחבים'!$B$17:$I$385,2,0)</f>
        <v>שלי ירושלים- אגרון</v>
      </c>
      <c r="D5" s="6" t="s">
        <v>230</v>
      </c>
      <c r="E5" s="6" t="s">
        <v>241</v>
      </c>
      <c r="F5" s="6" t="s">
        <v>26</v>
      </c>
    </row>
    <row r="6" spans="1:6" x14ac:dyDescent="0.25">
      <c r="A6" s="6">
        <v>3</v>
      </c>
      <c r="B6" s="3">
        <v>3</v>
      </c>
      <c r="C6" s="3" t="str">
        <f>VLOOKUP(B6,'[1]ארגון מרחבים'!$B$17:$I$385,2,0)</f>
        <v>שלי גבעתיים- סירקין</v>
      </c>
      <c r="D6" s="6" t="s">
        <v>230</v>
      </c>
      <c r="E6" s="6" t="s">
        <v>238</v>
      </c>
      <c r="F6" s="6" t="s">
        <v>58</v>
      </c>
    </row>
    <row r="7" spans="1:6" x14ac:dyDescent="0.25">
      <c r="A7" s="6">
        <v>4</v>
      </c>
      <c r="B7" s="3">
        <v>4</v>
      </c>
      <c r="C7" s="3" t="str">
        <f>VLOOKUP(B7,'[1]ארגון מרחבים'!$B$17:$I$385,2,0)</f>
        <v>שלי חיפה- כרמל</v>
      </c>
      <c r="D7" s="6" t="s">
        <v>230</v>
      </c>
      <c r="E7" s="6" t="s">
        <v>237</v>
      </c>
      <c r="F7" s="6" t="s">
        <v>16</v>
      </c>
    </row>
    <row r="8" spans="1:6" x14ac:dyDescent="0.25">
      <c r="A8" s="6">
        <v>5</v>
      </c>
      <c r="B8" s="3">
        <v>5</v>
      </c>
      <c r="C8" s="3" t="str">
        <f>VLOOKUP(B8,'[1]ארגון מרחבים'!$B$17:$I$385,2,0)</f>
        <v>שלי ירושלים- יובל</v>
      </c>
      <c r="D8" s="6" t="s">
        <v>230</v>
      </c>
      <c r="E8" s="6" t="s">
        <v>239</v>
      </c>
      <c r="F8" s="6" t="s">
        <v>26</v>
      </c>
    </row>
    <row r="9" spans="1:6" x14ac:dyDescent="0.25">
      <c r="A9" s="6">
        <v>6</v>
      </c>
      <c r="B9" s="3">
        <v>6</v>
      </c>
      <c r="C9" s="3" t="str">
        <f>VLOOKUP(B9,'[1]ארגון מרחבים'!$B$17:$I$385,2,0)</f>
        <v>שלי חולון- קוגל</v>
      </c>
      <c r="D9" s="6" t="s">
        <v>230</v>
      </c>
      <c r="E9" s="6" t="s">
        <v>251</v>
      </c>
      <c r="F9" s="6" t="s">
        <v>29</v>
      </c>
    </row>
    <row r="10" spans="1:6" x14ac:dyDescent="0.25">
      <c r="A10" s="6">
        <v>7</v>
      </c>
      <c r="B10" s="3">
        <v>7</v>
      </c>
      <c r="C10" s="3" t="str">
        <f>VLOOKUP(B10,'[1]ארגון מרחבים'!$B$17:$I$385,2,0)</f>
        <v>שלי ת"א- ארלוזורוב</v>
      </c>
      <c r="D10" s="6" t="s">
        <v>230</v>
      </c>
      <c r="E10" s="6" t="s">
        <v>254</v>
      </c>
      <c r="F10" s="6" t="s">
        <v>14</v>
      </c>
    </row>
    <row r="11" spans="1:6" x14ac:dyDescent="0.25">
      <c r="A11" s="6">
        <v>8</v>
      </c>
      <c r="B11" s="3">
        <v>9</v>
      </c>
      <c r="C11" s="3" t="str">
        <f>VLOOKUP(B11,'[1]ארגון מרחבים'!$B$17:$I$385,2,0)</f>
        <v>שלי נתניה- ויצמן</v>
      </c>
      <c r="D11" s="6" t="s">
        <v>230</v>
      </c>
      <c r="E11" s="6" t="s">
        <v>253</v>
      </c>
      <c r="F11" s="6" t="s">
        <v>61</v>
      </c>
    </row>
    <row r="12" spans="1:6" x14ac:dyDescent="0.25">
      <c r="A12" s="6">
        <v>9</v>
      </c>
      <c r="B12" s="3">
        <v>11</v>
      </c>
      <c r="C12" s="3" t="str">
        <f>VLOOKUP(B12,'[1]ארגון מרחבים'!$B$17:$I$385,2,0)</f>
        <v>שלי ת"א- נורדאו</v>
      </c>
      <c r="D12" s="6" t="s">
        <v>230</v>
      </c>
      <c r="E12" s="6" t="s">
        <v>264</v>
      </c>
      <c r="F12" s="6" t="s">
        <v>14</v>
      </c>
    </row>
    <row r="13" spans="1:6" x14ac:dyDescent="0.25">
      <c r="A13" s="6">
        <v>10</v>
      </c>
      <c r="B13" s="3">
        <v>12</v>
      </c>
      <c r="C13" s="3" t="str">
        <f>VLOOKUP(B13,'[1]ארגון מרחבים'!$B$17:$I$385,2,0)</f>
        <v>יש בשכונה בני ברק - ירושלים</v>
      </c>
      <c r="D13" s="6" t="s">
        <v>178</v>
      </c>
      <c r="E13" s="6" t="s">
        <v>217</v>
      </c>
      <c r="F13" s="6" t="s">
        <v>104</v>
      </c>
    </row>
    <row r="14" spans="1:6" x14ac:dyDescent="0.25">
      <c r="A14" s="6">
        <v>11</v>
      </c>
      <c r="B14" s="3">
        <v>13</v>
      </c>
      <c r="C14" s="3" t="str">
        <f>VLOOKUP(B14,'[1]ארגון מרחבים'!$B$17:$I$385,2,0)</f>
        <v>דיל בית שמש- העליה</v>
      </c>
      <c r="D14" s="6" t="s">
        <v>95</v>
      </c>
      <c r="E14" s="6" t="s">
        <v>134</v>
      </c>
      <c r="F14" s="6" t="s">
        <v>133</v>
      </c>
    </row>
    <row r="15" spans="1:6" x14ac:dyDescent="0.25">
      <c r="A15" s="6">
        <v>12</v>
      </c>
      <c r="B15" s="3">
        <v>15</v>
      </c>
      <c r="C15" s="3" t="str">
        <f>VLOOKUP(B15,'[1]ארגון מרחבים'!$B$17:$I$385,2,0)</f>
        <v>יש בשכונה פ"ת - רוטשילד</v>
      </c>
      <c r="D15" s="6" t="s">
        <v>178</v>
      </c>
      <c r="E15" s="6" t="s">
        <v>203</v>
      </c>
      <c r="F15" s="6" t="s">
        <v>34</v>
      </c>
    </row>
    <row r="16" spans="1:6" x14ac:dyDescent="0.25">
      <c r="A16" s="6">
        <v>13</v>
      </c>
      <c r="B16" s="3">
        <v>17</v>
      </c>
      <c r="C16" s="3" t="str">
        <f>VLOOKUP(B16,'[1]ארגון מרחבים'!$B$17:$I$385,2,0)</f>
        <v>שלי חיפה- חורב</v>
      </c>
      <c r="D16" s="6" t="s">
        <v>230</v>
      </c>
      <c r="E16" s="6" t="s">
        <v>242</v>
      </c>
      <c r="F16" s="6" t="s">
        <v>16</v>
      </c>
    </row>
    <row r="17" spans="1:6" x14ac:dyDescent="0.25">
      <c r="A17" s="6">
        <v>14</v>
      </c>
      <c r="B17" s="3">
        <v>18</v>
      </c>
      <c r="C17" s="3" t="str">
        <f>VLOOKUP(B17,'[1]ארגון מרחבים'!$B$17:$I$385,2,0)</f>
        <v>דיל חולון- קרן היסוד</v>
      </c>
      <c r="D17" s="6" t="s">
        <v>95</v>
      </c>
      <c r="E17" s="6" t="s">
        <v>204</v>
      </c>
      <c r="F17" s="6" t="s">
        <v>29</v>
      </c>
    </row>
    <row r="18" spans="1:6" x14ac:dyDescent="0.25">
      <c r="A18" s="6">
        <v>15</v>
      </c>
      <c r="B18" s="3">
        <v>19</v>
      </c>
      <c r="C18" s="3" t="str">
        <f>VLOOKUP(B18,'[1]ארגון מרחבים'!$B$17:$I$385,2,0)</f>
        <v>שלי חיפה- זיו</v>
      </c>
      <c r="D18" s="6" t="s">
        <v>230</v>
      </c>
      <c r="E18" s="6" t="s">
        <v>267</v>
      </c>
      <c r="F18" s="6" t="s">
        <v>16</v>
      </c>
    </row>
    <row r="19" spans="1:6" x14ac:dyDescent="0.25">
      <c r="A19" s="6">
        <v>16</v>
      </c>
      <c r="B19" s="3">
        <v>20</v>
      </c>
      <c r="C19" s="3" t="str">
        <f>VLOOKUP(B19,'[1]ארגון מרחבים'!$B$17:$I$385,2,0)</f>
        <v>שלי רחובות- הרצל</v>
      </c>
      <c r="D19" s="6" t="s">
        <v>230</v>
      </c>
      <c r="E19" s="6" t="s">
        <v>273</v>
      </c>
      <c r="F19" s="6" t="s">
        <v>19</v>
      </c>
    </row>
    <row r="20" spans="1:6" x14ac:dyDescent="0.25">
      <c r="A20" s="6">
        <v>17</v>
      </c>
      <c r="B20" s="3">
        <v>21</v>
      </c>
      <c r="C20" s="3" t="str">
        <f>VLOOKUP(B20,'[1]ארגון מרחבים'!$B$17:$I$385,2,0)</f>
        <v>יש בשכונה ירושלים מרים - רמת אשכול</v>
      </c>
      <c r="D20" s="6" t="s">
        <v>178</v>
      </c>
      <c r="E20" s="6" t="s">
        <v>199</v>
      </c>
      <c r="F20" s="6" t="s">
        <v>26</v>
      </c>
    </row>
    <row r="21" spans="1:6" x14ac:dyDescent="0.25">
      <c r="A21" s="6">
        <v>18</v>
      </c>
      <c r="B21" s="3">
        <v>22</v>
      </c>
      <c r="C21" s="3" t="str">
        <f>VLOOKUP(B21,'[1]ארגון מרחבים'!$B$17:$I$385,2,0)</f>
        <v>שלי נתניה- סמילנסקי</v>
      </c>
      <c r="D21" s="6" t="s">
        <v>230</v>
      </c>
      <c r="E21" s="6" t="s">
        <v>261</v>
      </c>
      <c r="F21" s="6" t="s">
        <v>61</v>
      </c>
    </row>
    <row r="22" spans="1:6" x14ac:dyDescent="0.25">
      <c r="A22" s="6">
        <v>19</v>
      </c>
      <c r="B22" s="3">
        <v>23</v>
      </c>
      <c r="C22" s="3" t="str">
        <f>VLOOKUP(B22,'[1]ארגון מרחבים'!$B$17:$I$385,2,0)</f>
        <v>שלי מיתר</v>
      </c>
      <c r="D22" s="6" t="s">
        <v>230</v>
      </c>
      <c r="E22" s="6" t="s">
        <v>280</v>
      </c>
      <c r="F22" s="6" t="s">
        <v>71</v>
      </c>
    </row>
    <row r="23" spans="1:6" x14ac:dyDescent="0.25">
      <c r="A23" s="6">
        <v>20</v>
      </c>
      <c r="B23" s="3">
        <v>24</v>
      </c>
      <c r="C23" s="3" t="str">
        <f>VLOOKUP(B23,'[1]ארגון מרחבים'!$B$17:$I$385,2,0)</f>
        <v>שלי אשדוד- הנביאים</v>
      </c>
      <c r="D23" s="6" t="s">
        <v>230</v>
      </c>
      <c r="E23" s="6" t="s">
        <v>282</v>
      </c>
      <c r="F23" s="6" t="s">
        <v>68</v>
      </c>
    </row>
    <row r="24" spans="1:6" x14ac:dyDescent="0.25">
      <c r="A24" s="6">
        <v>21</v>
      </c>
      <c r="B24" s="3">
        <v>27</v>
      </c>
      <c r="C24" s="3" t="str">
        <f>VLOOKUP(B24,'[1]ארגון מרחבים'!$B$17:$I$385,2,0)</f>
        <v>שלי רעננה- אחוזה</v>
      </c>
      <c r="D24" s="6" t="s">
        <v>230</v>
      </c>
      <c r="E24" s="6" t="s">
        <v>298</v>
      </c>
      <c r="F24" s="6" t="s">
        <v>10</v>
      </c>
    </row>
    <row r="25" spans="1:6" x14ac:dyDescent="0.25">
      <c r="A25" s="6">
        <v>22</v>
      </c>
      <c r="B25" s="3">
        <v>28</v>
      </c>
      <c r="C25" s="3" t="str">
        <f>VLOOKUP(B25,'[1]ארגון מרחבים'!$B$17:$I$385,2,0)</f>
        <v>שלי ת"א- צה"ל</v>
      </c>
      <c r="D25" s="6" t="s">
        <v>230</v>
      </c>
      <c r="E25" s="6" t="s">
        <v>292</v>
      </c>
      <c r="F25" s="6" t="s">
        <v>14</v>
      </c>
    </row>
    <row r="26" spans="1:6" x14ac:dyDescent="0.25">
      <c r="A26" s="6">
        <v>23</v>
      </c>
      <c r="B26" s="3">
        <v>30</v>
      </c>
      <c r="C26" s="3" t="str">
        <f>VLOOKUP(B26,'[1]ארגון מרחבים'!$B$17:$I$385,2,0)</f>
        <v>שלי רמת גן- קריניצי</v>
      </c>
      <c r="D26" s="6" t="s">
        <v>230</v>
      </c>
      <c r="E26" s="6" t="s">
        <v>302</v>
      </c>
      <c r="F26" s="6" t="s">
        <v>46</v>
      </c>
    </row>
    <row r="27" spans="1:6" x14ac:dyDescent="0.25">
      <c r="A27" s="6">
        <v>24</v>
      </c>
      <c r="B27" s="3">
        <v>32</v>
      </c>
      <c r="C27" s="3" t="str">
        <f>VLOOKUP(B27,'[1]ארגון מרחבים'!$B$17:$I$385,2,0)</f>
        <v>שלי רמת גן- קסם</v>
      </c>
      <c r="D27" s="6" t="s">
        <v>230</v>
      </c>
      <c r="E27" s="6" t="s">
        <v>279</v>
      </c>
      <c r="F27" s="6" t="s">
        <v>46</v>
      </c>
    </row>
    <row r="28" spans="1:6" x14ac:dyDescent="0.25">
      <c r="A28" s="6">
        <v>25</v>
      </c>
      <c r="B28" s="3">
        <v>33</v>
      </c>
      <c r="C28" s="3" t="str">
        <f>VLOOKUP(B28,'[1]ארגון מרחבים'!$B$17:$I$385,2,0)</f>
        <v>שלי חיפה- סטלה</v>
      </c>
      <c r="D28" s="6" t="s">
        <v>230</v>
      </c>
      <c r="E28" s="6" t="s">
        <v>234</v>
      </c>
      <c r="F28" s="6" t="s">
        <v>16</v>
      </c>
    </row>
    <row r="29" spans="1:6" x14ac:dyDescent="0.25">
      <c r="A29" s="6">
        <v>26</v>
      </c>
      <c r="B29" s="3">
        <v>34</v>
      </c>
      <c r="C29" s="3" t="str">
        <f>VLOOKUP(B29,'[1]ארגון מרחבים'!$B$17:$I$385,2,0)</f>
        <v>שלי רמת השרון- סוקולוב</v>
      </c>
      <c r="D29" s="6" t="s">
        <v>230</v>
      </c>
      <c r="E29" s="6" t="s">
        <v>266</v>
      </c>
      <c r="F29" s="6" t="s">
        <v>76</v>
      </c>
    </row>
    <row r="30" spans="1:6" x14ac:dyDescent="0.25">
      <c r="A30" s="6">
        <v>27</v>
      </c>
      <c r="B30" s="3">
        <v>35</v>
      </c>
      <c r="C30" s="3" t="str">
        <f>VLOOKUP(B30,'[1]ארגון מרחבים'!$B$17:$I$385,2,0)</f>
        <v>אקסטרא באר-שבע וולפסון</v>
      </c>
      <c r="D30" s="6" t="s">
        <v>66</v>
      </c>
      <c r="E30" s="6" t="s">
        <v>113</v>
      </c>
      <c r="F30" s="6" t="s">
        <v>71</v>
      </c>
    </row>
    <row r="31" spans="1:6" x14ac:dyDescent="0.25">
      <c r="A31" s="6">
        <v>28</v>
      </c>
      <c r="B31" s="3">
        <v>36</v>
      </c>
      <c r="C31" s="3" t="str">
        <f>VLOOKUP(B31,'[1]ארגון מרחבים'!$B$17:$I$385,2,0)</f>
        <v>שלי כ"ס- רוטשילד</v>
      </c>
      <c r="D31" s="6" t="s">
        <v>230</v>
      </c>
      <c r="E31" s="6" t="s">
        <v>290</v>
      </c>
      <c r="F31" s="6" t="s">
        <v>24</v>
      </c>
    </row>
    <row r="32" spans="1:6" x14ac:dyDescent="0.25">
      <c r="A32" s="6">
        <v>29</v>
      </c>
      <c r="B32" s="3">
        <v>37</v>
      </c>
      <c r="C32" s="3" t="str">
        <f>VLOOKUP(B32,'[1]ארגון מרחבים'!$B$17:$I$385,2,0)</f>
        <v>שלי ב"ש- יעלים</v>
      </c>
      <c r="D32" s="6" t="s">
        <v>230</v>
      </c>
      <c r="E32" s="6" t="s">
        <v>294</v>
      </c>
      <c r="F32" s="6" t="s">
        <v>71</v>
      </c>
    </row>
    <row r="33" spans="1:6" x14ac:dyDescent="0.25">
      <c r="A33" s="6">
        <v>30</v>
      </c>
      <c r="B33" s="3">
        <v>38</v>
      </c>
      <c r="C33" s="3" t="str">
        <f>VLOOKUP(B33,'[1]ארגון מרחבים'!$B$17:$I$385,2,0)</f>
        <v>שלי חיפה- דניה</v>
      </c>
      <c r="D33" s="6" t="s">
        <v>230</v>
      </c>
      <c r="E33" s="6" t="s">
        <v>293</v>
      </c>
      <c r="F33" s="6" t="s">
        <v>16</v>
      </c>
    </row>
    <row r="34" spans="1:6" x14ac:dyDescent="0.25">
      <c r="A34" s="6">
        <v>31</v>
      </c>
      <c r="B34" s="3">
        <v>39</v>
      </c>
      <c r="C34" s="3" t="str">
        <f>VLOOKUP(B34,'[1]ארגון מרחבים'!$B$17:$I$385,2,0)</f>
        <v>שלי ת"א- ברזיל</v>
      </c>
      <c r="D34" s="6" t="s">
        <v>230</v>
      </c>
      <c r="E34" s="6" t="s">
        <v>231</v>
      </c>
      <c r="F34" s="6" t="s">
        <v>14</v>
      </c>
    </row>
    <row r="35" spans="1:6" x14ac:dyDescent="0.25">
      <c r="A35" s="6">
        <v>32</v>
      </c>
      <c r="B35" s="3">
        <v>40</v>
      </c>
      <c r="C35" s="3" t="str">
        <f>VLOOKUP(B35,'[1]ארגון מרחבים'!$B$17:$I$385,2,0)</f>
        <v>שלי ב"ש- עומר</v>
      </c>
      <c r="D35" s="6" t="s">
        <v>230</v>
      </c>
      <c r="E35" s="6" t="s">
        <v>341</v>
      </c>
      <c r="F35" s="6" t="s">
        <v>71</v>
      </c>
    </row>
    <row r="36" spans="1:6" x14ac:dyDescent="0.25">
      <c r="A36" s="6">
        <v>33</v>
      </c>
      <c r="B36" s="3">
        <v>42</v>
      </c>
      <c r="C36" s="3" t="str">
        <f>VLOOKUP(B36,'[1]ארגון מרחבים'!$B$17:$I$385,2,0)</f>
        <v>שלי ירושלים- ניות</v>
      </c>
      <c r="D36" s="6" t="s">
        <v>230</v>
      </c>
      <c r="E36" s="6" t="s">
        <v>263</v>
      </c>
      <c r="F36" s="6" t="s">
        <v>26</v>
      </c>
    </row>
    <row r="37" spans="1:6" x14ac:dyDescent="0.25">
      <c r="A37" s="6">
        <v>34</v>
      </c>
      <c r="B37" s="3">
        <v>43</v>
      </c>
      <c r="C37" s="3" t="str">
        <f>VLOOKUP(B37,'[1]ארגון מרחבים'!$B$17:$I$385,2,0)</f>
        <v>שלי הוד השרון- הבנים</v>
      </c>
      <c r="D37" s="6" t="s">
        <v>230</v>
      </c>
      <c r="E37" s="6" t="s">
        <v>286</v>
      </c>
      <c r="F37" s="6" t="s">
        <v>244</v>
      </c>
    </row>
    <row r="38" spans="1:6" x14ac:dyDescent="0.25">
      <c r="A38" s="6">
        <v>35</v>
      </c>
      <c r="B38" s="3">
        <v>45</v>
      </c>
      <c r="C38" s="3" t="str">
        <f>VLOOKUP(B38,'[1]ארגון מרחבים'!$B$17:$I$385,2,0)</f>
        <v>דיל ירושלים- תלפיות</v>
      </c>
      <c r="D38" s="6" t="s">
        <v>95</v>
      </c>
      <c r="E38" s="6" t="s">
        <v>131</v>
      </c>
      <c r="F38" s="6" t="s">
        <v>26</v>
      </c>
    </row>
    <row r="39" spans="1:6" x14ac:dyDescent="0.25">
      <c r="A39" s="6">
        <v>36</v>
      </c>
      <c r="B39" s="3">
        <v>46</v>
      </c>
      <c r="C39" s="3" t="str">
        <f>VLOOKUP(B39,'[1]ארגון מרחבים'!$B$17:$I$385,2,0)</f>
        <v>דיל רמלה- היצירה</v>
      </c>
      <c r="D39" s="6" t="s">
        <v>95</v>
      </c>
      <c r="E39" s="6" t="s">
        <v>118</v>
      </c>
      <c r="F39" s="6" t="s">
        <v>107</v>
      </c>
    </row>
    <row r="40" spans="1:6" x14ac:dyDescent="0.25">
      <c r="A40" s="6">
        <v>37</v>
      </c>
      <c r="B40" s="3">
        <v>48</v>
      </c>
      <c r="C40" s="3" t="str">
        <f>VLOOKUP(B40,'[1]ארגון מרחבים'!$B$17:$I$385,2,0)</f>
        <v>שלי ת"א- רמת אביב ג</v>
      </c>
      <c r="D40" s="6" t="s">
        <v>230</v>
      </c>
      <c r="E40" s="6" t="s">
        <v>270</v>
      </c>
      <c r="F40" s="6" t="s">
        <v>14</v>
      </c>
    </row>
    <row r="41" spans="1:6" x14ac:dyDescent="0.25">
      <c r="A41" s="6">
        <v>38</v>
      </c>
      <c r="B41" s="3">
        <v>49</v>
      </c>
      <c r="C41" s="3" t="str">
        <f>VLOOKUP(B41,'[1]ארגון מרחבים'!$B$17:$I$385,2,0)</f>
        <v>דיל ב"ש- הר בוקר</v>
      </c>
      <c r="D41" s="6" t="s">
        <v>95</v>
      </c>
      <c r="E41" s="6" t="s">
        <v>262</v>
      </c>
      <c r="F41" s="6" t="s">
        <v>71</v>
      </c>
    </row>
    <row r="42" spans="1:6" x14ac:dyDescent="0.25">
      <c r="A42" s="6">
        <v>39</v>
      </c>
      <c r="B42" s="3">
        <v>50</v>
      </c>
      <c r="C42" s="3" t="str">
        <f>VLOOKUP(B42,'[1]ארגון מרחבים'!$B$17:$I$385,2,0)</f>
        <v>שלי מבשרת ציון</v>
      </c>
      <c r="D42" s="6" t="s">
        <v>230</v>
      </c>
      <c r="E42" s="6" t="s">
        <v>288</v>
      </c>
      <c r="F42" s="6" t="s">
        <v>289</v>
      </c>
    </row>
    <row r="43" spans="1:6" x14ac:dyDescent="0.25">
      <c r="A43" s="6">
        <v>40</v>
      </c>
      <c r="B43" s="3">
        <v>55</v>
      </c>
      <c r="C43" s="3" t="str">
        <f>VLOOKUP(B43,'[1]ארגון מרחבים'!$B$17:$I$385,2,0)</f>
        <v>דיל כ"ס- צומת</v>
      </c>
      <c r="D43" s="6" t="s">
        <v>95</v>
      </c>
      <c r="E43" s="6" t="s">
        <v>151</v>
      </c>
      <c r="F43" s="6" t="s">
        <v>24</v>
      </c>
    </row>
    <row r="44" spans="1:6" x14ac:dyDescent="0.25">
      <c r="A44" s="6">
        <v>41</v>
      </c>
      <c r="B44" s="3">
        <v>57</v>
      </c>
      <c r="C44" s="3" t="str">
        <f>VLOOKUP(B44,'[1]ארגון מרחבים'!$B$17:$I$385,2,0)</f>
        <v>שלי רמת השרון- אוסישקין</v>
      </c>
      <c r="D44" s="6" t="s">
        <v>230</v>
      </c>
      <c r="E44" s="6" t="s">
        <v>260</v>
      </c>
      <c r="F44" s="6" t="s">
        <v>76</v>
      </c>
    </row>
    <row r="45" spans="1:6" x14ac:dyDescent="0.25">
      <c r="A45" s="6">
        <v>42</v>
      </c>
      <c r="B45" s="3">
        <v>63</v>
      </c>
      <c r="C45" s="3" t="str">
        <f>VLOOKUP(B45,'[1]ארגון מרחבים'!$B$17:$I$385,2,0)</f>
        <v>דיל פ"ת- בזל</v>
      </c>
      <c r="D45" s="6" t="s">
        <v>95</v>
      </c>
      <c r="E45" s="6" t="s">
        <v>335</v>
      </c>
      <c r="F45" s="6" t="s">
        <v>34</v>
      </c>
    </row>
    <row r="46" spans="1:6" x14ac:dyDescent="0.25">
      <c r="A46" s="6">
        <v>43</v>
      </c>
      <c r="B46" s="3">
        <v>65</v>
      </c>
      <c r="C46" s="3" t="str">
        <f>VLOOKUP(B46,'[1]ארגון מרחבים'!$B$17:$I$385,2,0)</f>
        <v>דיל ב"ש- צ'ורלי</v>
      </c>
      <c r="D46" s="6" t="s">
        <v>95</v>
      </c>
      <c r="E46" s="6" t="s">
        <v>141</v>
      </c>
      <c r="F46" s="6" t="s">
        <v>71</v>
      </c>
    </row>
    <row r="47" spans="1:6" x14ac:dyDescent="0.25">
      <c r="A47" s="6">
        <v>44</v>
      </c>
      <c r="B47" s="3">
        <v>67</v>
      </c>
      <c r="C47" s="3" t="str">
        <f>VLOOKUP(B47,'[1]ארגון מרחבים'!$B$17:$I$385,2,0)</f>
        <v>שלי גבעת שמואל- בן גוריון</v>
      </c>
      <c r="D47" s="6" t="s">
        <v>230</v>
      </c>
      <c r="E47" s="6" t="s">
        <v>219</v>
      </c>
      <c r="F47" s="6" t="s">
        <v>218</v>
      </c>
    </row>
    <row r="48" spans="1:6" x14ac:dyDescent="0.25">
      <c r="A48" s="6">
        <v>45</v>
      </c>
      <c r="B48" s="3">
        <v>69</v>
      </c>
      <c r="C48" s="3" t="str">
        <f>VLOOKUP(B48,'[1]ארגון מרחבים'!$B$17:$I$385,2,0)</f>
        <v>שלי ת"א- רמת אביב ב</v>
      </c>
      <c r="D48" s="6" t="s">
        <v>230</v>
      </c>
      <c r="E48" s="6" t="s">
        <v>252</v>
      </c>
      <c r="F48" s="6" t="s">
        <v>14</v>
      </c>
    </row>
    <row r="49" spans="1:6" x14ac:dyDescent="0.25">
      <c r="A49" s="6">
        <v>46</v>
      </c>
      <c r="B49" s="3">
        <v>70</v>
      </c>
      <c r="C49" s="3" t="str">
        <f>VLOOKUP(B49,'[1]ארגון מרחבים'!$B$17:$I$385,2,0)</f>
        <v>שלי רמת גן- מרום נווה</v>
      </c>
      <c r="D49" s="6" t="s">
        <v>230</v>
      </c>
      <c r="E49" s="6" t="s">
        <v>257</v>
      </c>
      <c r="F49" s="6" t="s">
        <v>46</v>
      </c>
    </row>
    <row r="50" spans="1:6" x14ac:dyDescent="0.25">
      <c r="A50" s="6">
        <v>47</v>
      </c>
      <c r="B50" s="3">
        <v>71</v>
      </c>
      <c r="C50" s="3" t="str">
        <f>VLOOKUP(B50,'[1]ארגון מרחבים'!$B$17:$I$385,2,0)</f>
        <v>אקסטרא תל חנן- בר יהודה נשר</v>
      </c>
      <c r="D50" s="6" t="s">
        <v>66</v>
      </c>
      <c r="E50" s="6" t="s">
        <v>73</v>
      </c>
      <c r="F50" s="6" t="s">
        <v>39</v>
      </c>
    </row>
    <row r="51" spans="1:6" x14ac:dyDescent="0.25">
      <c r="A51" s="6">
        <v>48</v>
      </c>
      <c r="B51" s="3">
        <v>72</v>
      </c>
      <c r="C51" s="3" t="str">
        <f>VLOOKUP(B51,'[1]ארגון מרחבים'!$B$17:$I$385,2,0)</f>
        <v>שלי רעות</v>
      </c>
      <c r="D51" s="6" t="s">
        <v>230</v>
      </c>
      <c r="E51" s="6" t="s">
        <v>236</v>
      </c>
      <c r="F51" s="6" t="s">
        <v>102</v>
      </c>
    </row>
    <row r="52" spans="1:6" x14ac:dyDescent="0.25">
      <c r="A52" s="6">
        <v>49</v>
      </c>
      <c r="B52" s="3">
        <v>74</v>
      </c>
      <c r="C52" s="3" t="str">
        <f>VLOOKUP(B52,'[1]ארגון מרחבים'!$B$17:$I$385,2,0)</f>
        <v>דיל נתניה- הדרים</v>
      </c>
      <c r="D52" s="6" t="s">
        <v>95</v>
      </c>
      <c r="E52" s="6" t="s">
        <v>127</v>
      </c>
      <c r="F52" s="6" t="s">
        <v>61</v>
      </c>
    </row>
    <row r="53" spans="1:6" x14ac:dyDescent="0.25">
      <c r="A53" s="6">
        <v>50</v>
      </c>
      <c r="B53" s="3">
        <v>75</v>
      </c>
      <c r="C53" s="3" t="str">
        <f>VLOOKUP(B53,'[1]ארגון מרחבים'!$B$17:$I$385,2,0)</f>
        <v>דיל ירושלים- כנפי נשרים</v>
      </c>
      <c r="D53" s="6" t="s">
        <v>95</v>
      </c>
      <c r="E53" s="6" t="s">
        <v>139</v>
      </c>
      <c r="F53" s="6" t="s">
        <v>26</v>
      </c>
    </row>
    <row r="54" spans="1:6" x14ac:dyDescent="0.25">
      <c r="A54" s="6">
        <v>51</v>
      </c>
      <c r="B54" s="3">
        <v>78</v>
      </c>
      <c r="C54" s="3" t="str">
        <f>VLOOKUP(B54,'[1]ארגון מרחבים'!$B$17:$I$385,2,0)</f>
        <v>יש בשכונה ירושלים - הר נוף</v>
      </c>
      <c r="D54" s="6" t="s">
        <v>178</v>
      </c>
      <c r="E54" s="6" t="s">
        <v>202</v>
      </c>
      <c r="F54" s="6" t="s">
        <v>26</v>
      </c>
    </row>
    <row r="55" spans="1:6" x14ac:dyDescent="0.25">
      <c r="A55" s="6">
        <v>52</v>
      </c>
      <c r="B55" s="3">
        <v>80</v>
      </c>
      <c r="C55" s="3" t="str">
        <f>VLOOKUP(B55,'[1]ארגון מרחבים'!$B$17:$I$385,2,0)</f>
        <v>שלי ראשל"צ- נווה הדרים</v>
      </c>
      <c r="D55" s="6" t="s">
        <v>230</v>
      </c>
      <c r="E55" s="6" t="s">
        <v>272</v>
      </c>
      <c r="F55" s="6" t="s">
        <v>37</v>
      </c>
    </row>
    <row r="56" spans="1:6" x14ac:dyDescent="0.25">
      <c r="A56" s="6">
        <v>53</v>
      </c>
      <c r="B56" s="3">
        <v>81</v>
      </c>
      <c r="C56" s="3" t="str">
        <f>VLOOKUP(B56,'[1]ארגון מרחבים'!$B$17:$I$385,2,0)</f>
        <v>יש מודיעין עילית דרום - שערי תשובה</v>
      </c>
      <c r="D56" s="6" t="s">
        <v>175</v>
      </c>
      <c r="E56" s="6" t="s">
        <v>360</v>
      </c>
      <c r="F56" s="6" t="s">
        <v>338</v>
      </c>
    </row>
    <row r="57" spans="1:6" x14ac:dyDescent="0.25">
      <c r="A57" s="6">
        <v>54</v>
      </c>
      <c r="B57" s="3">
        <v>83</v>
      </c>
      <c r="C57" s="3" t="str">
        <f>VLOOKUP(B57,'[1]ארגון מרחבים'!$B$17:$I$385,2,0)</f>
        <v>דיל ב"ש- שאול המלך</v>
      </c>
      <c r="D57" s="6" t="s">
        <v>95</v>
      </c>
      <c r="E57" s="6" t="s">
        <v>245</v>
      </c>
      <c r="F57" s="6" t="s">
        <v>71</v>
      </c>
    </row>
    <row r="58" spans="1:6" x14ac:dyDescent="0.25">
      <c r="A58" s="6">
        <v>55</v>
      </c>
      <c r="B58" s="3">
        <v>87</v>
      </c>
      <c r="C58" s="3" t="str">
        <f>VLOOKUP(B58,'[1]ארגון מרחבים'!$B$17:$I$385,2,0)</f>
        <v>דיל רעננה- החרושת</v>
      </c>
      <c r="D58" s="6" t="s">
        <v>95</v>
      </c>
      <c r="E58" s="6" t="s">
        <v>123</v>
      </c>
      <c r="F58" s="6" t="s">
        <v>10</v>
      </c>
    </row>
    <row r="59" spans="1:6" x14ac:dyDescent="0.25">
      <c r="A59" s="6">
        <v>56</v>
      </c>
      <c r="B59" s="3">
        <v>89</v>
      </c>
      <c r="C59" s="3" t="str">
        <f>VLOOKUP(B59,'[1]ארגון מרחבים'!$B$17:$I$385,2,0)</f>
        <v>דיל עזריאלי - רמלה</v>
      </c>
      <c r="D59" s="6" t="s">
        <v>95</v>
      </c>
      <c r="E59" s="6" t="s">
        <v>187</v>
      </c>
      <c r="F59" s="6" t="s">
        <v>107</v>
      </c>
    </row>
    <row r="60" spans="1:6" x14ac:dyDescent="0.25">
      <c r="A60" s="6">
        <v>57</v>
      </c>
      <c r="B60" s="3">
        <v>91</v>
      </c>
      <c r="C60" s="3" t="str">
        <f>VLOOKUP(B60,'[1]ארגון מרחבים'!$B$17:$I$385,2,0)</f>
        <v>דיל עמק חפר- אזור תעשיה</v>
      </c>
      <c r="D60" s="6" t="s">
        <v>62</v>
      </c>
      <c r="E60" s="6" t="s">
        <v>91</v>
      </c>
      <c r="F60" s="6" t="s">
        <v>87</v>
      </c>
    </row>
    <row r="61" spans="1:6" x14ac:dyDescent="0.25">
      <c r="A61" s="6">
        <v>58</v>
      </c>
      <c r="B61" s="3">
        <v>92</v>
      </c>
      <c r="C61" s="3" t="str">
        <f>VLOOKUP(B61,'[1]ארגון מרחבים'!$B$17:$I$385,2,0)</f>
        <v>דיל אשדוד- שבט לוי</v>
      </c>
      <c r="D61" s="6" t="s">
        <v>95</v>
      </c>
      <c r="E61" s="6" t="s">
        <v>316</v>
      </c>
      <c r="F61" s="6" t="s">
        <v>68</v>
      </c>
    </row>
    <row r="62" spans="1:6" x14ac:dyDescent="0.25">
      <c r="A62" s="6">
        <v>59</v>
      </c>
      <c r="B62" s="3">
        <v>93</v>
      </c>
      <c r="C62" s="3" t="str">
        <f>VLOOKUP(B62,'[1]ארגון מרחבים'!$B$17:$I$385,2,0)</f>
        <v>שלי יהוד- סביונים</v>
      </c>
      <c r="D62" s="6" t="s">
        <v>230</v>
      </c>
      <c r="E62" s="6" t="s">
        <v>233</v>
      </c>
      <c r="F62" s="6" t="s">
        <v>89</v>
      </c>
    </row>
    <row r="63" spans="1:6" x14ac:dyDescent="0.25">
      <c r="A63" s="6">
        <v>60</v>
      </c>
      <c r="B63" s="3">
        <v>95</v>
      </c>
      <c r="C63" s="3" t="str">
        <f>VLOOKUP(B63,'[1]ארגון מרחבים'!$B$17:$I$385,2,0)</f>
        <v>דיל חדרה- קניון אורות</v>
      </c>
      <c r="D63" s="6" t="s">
        <v>95</v>
      </c>
      <c r="E63" s="6" t="s">
        <v>149</v>
      </c>
      <c r="F63" s="6" t="s">
        <v>150</v>
      </c>
    </row>
    <row r="64" spans="1:6" x14ac:dyDescent="0.25">
      <c r="A64" s="6">
        <v>61</v>
      </c>
      <c r="B64" s="3">
        <v>96</v>
      </c>
      <c r="C64" s="3" t="str">
        <f>VLOOKUP(B64,'[1]ארגון מרחבים'!$B$17:$I$385,2,0)</f>
        <v>דיל חדרה- הפרדס</v>
      </c>
      <c r="D64" s="6" t="s">
        <v>95</v>
      </c>
      <c r="E64" s="6" t="s">
        <v>197</v>
      </c>
      <c r="F64" s="6" t="s">
        <v>87</v>
      </c>
    </row>
    <row r="65" spans="1:6" x14ac:dyDescent="0.25">
      <c r="A65" s="6">
        <v>62</v>
      </c>
      <c r="B65" s="3">
        <v>97</v>
      </c>
      <c r="C65" s="3" t="str">
        <f>VLOOKUP(B65,'[1]ארגון מרחבים'!$B$17:$I$385,2,0)</f>
        <v>דיל קרית שמונה- מתחם ביג</v>
      </c>
      <c r="D65" s="6" t="s">
        <v>95</v>
      </c>
      <c r="E65" s="6" t="s">
        <v>124</v>
      </c>
      <c r="F65" s="6" t="s">
        <v>125</v>
      </c>
    </row>
    <row r="66" spans="1:6" x14ac:dyDescent="0.25">
      <c r="A66" s="6">
        <v>63</v>
      </c>
      <c r="B66" s="3">
        <v>98</v>
      </c>
      <c r="C66" s="3" t="str">
        <f>VLOOKUP(B66,'[1]ארגון מרחבים'!$B$17:$I$385,2,0)</f>
        <v>דיל קרית טבעון- אלונים</v>
      </c>
      <c r="D66" s="6" t="s">
        <v>95</v>
      </c>
      <c r="E66" s="6" t="s">
        <v>164</v>
      </c>
      <c r="F66" s="6" t="s">
        <v>165</v>
      </c>
    </row>
    <row r="67" spans="1:6" x14ac:dyDescent="0.25">
      <c r="A67" s="6">
        <v>64</v>
      </c>
      <c r="B67" s="3">
        <v>101</v>
      </c>
      <c r="C67" s="3" t="str">
        <f>VLOOKUP(B67,'[1]ארגון מרחבים'!$B$17:$I$385,2,0)</f>
        <v>שלי הוד השרון- ק מרגלית</v>
      </c>
      <c r="D67" s="6" t="s">
        <v>230</v>
      </c>
      <c r="E67" s="6" t="s">
        <v>243</v>
      </c>
      <c r="F67" s="6" t="s">
        <v>244</v>
      </c>
    </row>
    <row r="68" spans="1:6" x14ac:dyDescent="0.25">
      <c r="A68" s="6">
        <v>65</v>
      </c>
      <c r="B68" s="3">
        <v>102</v>
      </c>
      <c r="C68" s="3" t="str">
        <f>VLOOKUP(B68,'[1]ארגון מרחבים'!$B$17:$I$385,2,0)</f>
        <v>שלי פרדסיה- הנשיא</v>
      </c>
      <c r="D68" s="6" t="s">
        <v>230</v>
      </c>
      <c r="E68" s="6" t="s">
        <v>274</v>
      </c>
      <c r="F68" s="6" t="s">
        <v>275</v>
      </c>
    </row>
    <row r="69" spans="1:6" x14ac:dyDescent="0.25">
      <c r="A69" s="6">
        <v>66</v>
      </c>
      <c r="B69" s="3">
        <v>103</v>
      </c>
      <c r="C69" s="3" t="str">
        <f>VLOOKUP(B69,'[1]ארגון מרחבים'!$B$17:$I$385,2,0)</f>
        <v>שלי שוהם- מרכז מסחרי</v>
      </c>
      <c r="D69" s="6" t="s">
        <v>230</v>
      </c>
      <c r="E69" s="6" t="s">
        <v>232</v>
      </c>
      <c r="F69" s="6" t="s">
        <v>206</v>
      </c>
    </row>
    <row r="70" spans="1:6" x14ac:dyDescent="0.25">
      <c r="A70" s="6">
        <v>67</v>
      </c>
      <c r="B70" s="3">
        <v>104</v>
      </c>
      <c r="C70" s="3" t="str">
        <f>VLOOKUP(B70,'[1]ארגון מרחבים'!$B$17:$I$385,2,0)</f>
        <v>שלי פ"ת- גד מכנס</v>
      </c>
      <c r="D70" s="6" t="s">
        <v>230</v>
      </c>
      <c r="E70" s="6" t="s">
        <v>258</v>
      </c>
      <c r="F70" s="6" t="s">
        <v>34</v>
      </c>
    </row>
    <row r="71" spans="1:6" x14ac:dyDescent="0.25">
      <c r="A71" s="6">
        <v>68</v>
      </c>
      <c r="B71" s="3">
        <v>105</v>
      </c>
      <c r="C71" s="3" t="str">
        <f>VLOOKUP(B71,'[1]ארגון מרחבים'!$B$17:$I$385,2,0)</f>
        <v>דיל פ"ת- אליעזר פרדימן</v>
      </c>
      <c r="D71" s="6" t="s">
        <v>95</v>
      </c>
      <c r="E71" s="6" t="s">
        <v>186</v>
      </c>
      <c r="F71" s="6" t="s">
        <v>34</v>
      </c>
    </row>
    <row r="72" spans="1:6" x14ac:dyDescent="0.25">
      <c r="A72" s="6">
        <v>69</v>
      </c>
      <c r="B72" s="3">
        <v>106</v>
      </c>
      <c r="C72" s="3" t="str">
        <f>VLOOKUP(B72,'[1]ארגון מרחבים'!$B$17:$I$385,2,0)</f>
        <v>אקסטרא נס ציונה- הפטיש</v>
      </c>
      <c r="D72" s="6" t="s">
        <v>66</v>
      </c>
      <c r="E72" s="6" t="s">
        <v>78</v>
      </c>
      <c r="F72" s="6" t="s">
        <v>77</v>
      </c>
    </row>
    <row r="73" spans="1:6" x14ac:dyDescent="0.25">
      <c r="A73" s="6">
        <v>70</v>
      </c>
      <c r="B73" s="3">
        <v>107</v>
      </c>
      <c r="C73" s="3" t="str">
        <f>VLOOKUP(B73,'[1]ארגון מרחבים'!$B$17:$I$385,2,0)</f>
        <v>דיל רחובות- קניון</v>
      </c>
      <c r="D73" s="6" t="s">
        <v>95</v>
      </c>
      <c r="E73" s="6" t="s">
        <v>126</v>
      </c>
      <c r="F73" s="6" t="s">
        <v>19</v>
      </c>
    </row>
    <row r="74" spans="1:6" x14ac:dyDescent="0.25">
      <c r="A74" s="6">
        <v>71</v>
      </c>
      <c r="B74" s="3">
        <v>109</v>
      </c>
      <c r="C74" s="3" t="str">
        <f>VLOOKUP(B74,'[1]ארגון מרחבים'!$B$17:$I$385,2,0)</f>
        <v>שלי ראש העין- ז'בוטינסקי</v>
      </c>
      <c r="D74" s="6" t="s">
        <v>230</v>
      </c>
      <c r="E74" s="6" t="s">
        <v>248</v>
      </c>
      <c r="F74" s="6" t="s">
        <v>247</v>
      </c>
    </row>
    <row r="75" spans="1:6" x14ac:dyDescent="0.25">
      <c r="A75" s="6">
        <v>72</v>
      </c>
      <c r="B75" s="3">
        <v>111</v>
      </c>
      <c r="C75" s="3" t="str">
        <f>VLOOKUP(B75,'[1]ארגון מרחבים'!$B$17:$I$385,2,0)</f>
        <v>יש טבריה עילית - ויצמן</v>
      </c>
      <c r="D75" s="6" t="s">
        <v>175</v>
      </c>
      <c r="E75" s="6" t="s">
        <v>324</v>
      </c>
      <c r="F75" s="6" t="s">
        <v>129</v>
      </c>
    </row>
    <row r="76" spans="1:6" x14ac:dyDescent="0.25">
      <c r="A76" s="6">
        <v>73</v>
      </c>
      <c r="B76" s="3">
        <v>112</v>
      </c>
      <c r="C76" s="3" t="str">
        <f>VLOOKUP(B76,'[1]ארגון מרחבים'!$B$17:$I$385,2,0)</f>
        <v>שלי רחובות ההולנדית</v>
      </c>
      <c r="D76" s="6" t="s">
        <v>230</v>
      </c>
      <c r="E76" s="6" t="s">
        <v>355</v>
      </c>
      <c r="F76" s="6" t="s">
        <v>19</v>
      </c>
    </row>
    <row r="77" spans="1:6" x14ac:dyDescent="0.25">
      <c r="A77" s="6">
        <v>74</v>
      </c>
      <c r="B77" s="3">
        <v>113</v>
      </c>
      <c r="C77" s="3" t="str">
        <f>VLOOKUP(B77,'[1]ארגון מרחבים'!$B$17:$I$385,2,0)</f>
        <v>דיל ראשל"צ- גולדה מאיר</v>
      </c>
      <c r="D77" s="6" t="s">
        <v>95</v>
      </c>
      <c r="E77" s="6" t="s">
        <v>158</v>
      </c>
      <c r="F77" s="6" t="s">
        <v>37</v>
      </c>
    </row>
    <row r="78" spans="1:6" x14ac:dyDescent="0.25">
      <c r="A78" s="6">
        <v>75</v>
      </c>
      <c r="B78" s="3">
        <v>114</v>
      </c>
      <c r="C78" s="3" t="str">
        <f>VLOOKUP(B78,'[1]ארגון מרחבים'!$B$17:$I$385,2,0)</f>
        <v>דיל ירושלים- גילה</v>
      </c>
      <c r="D78" s="6" t="s">
        <v>95</v>
      </c>
      <c r="E78" s="6" t="s">
        <v>152</v>
      </c>
      <c r="F78" s="6" t="s">
        <v>26</v>
      </c>
    </row>
    <row r="79" spans="1:6" x14ac:dyDescent="0.25">
      <c r="A79" s="6">
        <v>76</v>
      </c>
      <c r="B79" s="3">
        <v>116</v>
      </c>
      <c r="C79" s="3" t="str">
        <f>VLOOKUP(B79,'[1]ארגון מרחבים'!$B$17:$I$385,2,0)</f>
        <v>שלי גבעתיים- מכתש</v>
      </c>
      <c r="D79" s="6" t="s">
        <v>230</v>
      </c>
      <c r="E79" s="6" t="s">
        <v>246</v>
      </c>
      <c r="F79" s="6" t="s">
        <v>58</v>
      </c>
    </row>
    <row r="80" spans="1:6" x14ac:dyDescent="0.25">
      <c r="A80" s="6">
        <v>77</v>
      </c>
      <c r="B80" s="3">
        <v>117</v>
      </c>
      <c r="C80" s="3" t="str">
        <f>VLOOKUP(B80,'[1]ארגון מרחבים'!$B$17:$I$385,2,0)</f>
        <v>שלי תל אביב-איכילוב</v>
      </c>
      <c r="D80" s="6" t="s">
        <v>230</v>
      </c>
      <c r="E80" s="6" t="s">
        <v>235</v>
      </c>
      <c r="F80" s="6" t="s">
        <v>14</v>
      </c>
    </row>
    <row r="81" spans="1:6" x14ac:dyDescent="0.25">
      <c r="A81" s="6">
        <v>78</v>
      </c>
      <c r="B81" s="3">
        <v>118</v>
      </c>
      <c r="C81" s="3" t="str">
        <f>VLOOKUP(B81,'[1]ארגון מרחבים'!$B$17:$I$385,2,0)</f>
        <v>דיל אילת הסתת</v>
      </c>
      <c r="D81" s="6" t="s">
        <v>62</v>
      </c>
      <c r="E81" s="6" t="s">
        <v>85</v>
      </c>
      <c r="F81" s="6" t="s">
        <v>84</v>
      </c>
    </row>
    <row r="82" spans="1:6" x14ac:dyDescent="0.25">
      <c r="A82" s="6">
        <v>79</v>
      </c>
      <c r="B82" s="3">
        <v>119</v>
      </c>
      <c r="C82" s="3" t="str">
        <f>VLOOKUP(B82,'[1]ארגון מרחבים'!$B$17:$I$385,2,0)</f>
        <v>דיל מודיעין- סנטר</v>
      </c>
      <c r="D82" s="6" t="s">
        <v>95</v>
      </c>
      <c r="E82" s="6" t="s">
        <v>168</v>
      </c>
      <c r="F82" s="6" t="s">
        <v>102</v>
      </c>
    </row>
    <row r="83" spans="1:6" x14ac:dyDescent="0.25">
      <c r="A83" s="6">
        <v>80</v>
      </c>
      <c r="B83" s="3">
        <v>120</v>
      </c>
      <c r="C83" s="3" t="str">
        <f>VLOOKUP(B83,'[1]ארגון מרחבים'!$B$17:$I$385,2,0)</f>
        <v>אקסטרא חולון- המרכבה</v>
      </c>
      <c r="D83" s="6" t="s">
        <v>66</v>
      </c>
      <c r="E83" s="6" t="s">
        <v>67</v>
      </c>
      <c r="F83" s="6" t="s">
        <v>29</v>
      </c>
    </row>
    <row r="84" spans="1:6" x14ac:dyDescent="0.25">
      <c r="A84" s="6">
        <v>81</v>
      </c>
      <c r="B84" s="3">
        <v>121</v>
      </c>
      <c r="C84" s="3" t="str">
        <f>VLOOKUP(B84,'[1]ארגון מרחבים'!$B$17:$I$385,2,0)</f>
        <v>דיל נהריה- לוחמי הגטאות</v>
      </c>
      <c r="D84" s="6" t="s">
        <v>95</v>
      </c>
      <c r="E84" s="6" t="s">
        <v>119</v>
      </c>
      <c r="F84" s="6" t="s">
        <v>120</v>
      </c>
    </row>
    <row r="85" spans="1:6" x14ac:dyDescent="0.25">
      <c r="A85" s="6">
        <v>82</v>
      </c>
      <c r="B85" s="3">
        <v>122</v>
      </c>
      <c r="C85" s="3" t="str">
        <f>VLOOKUP(B85,'[1]ארגון מרחבים'!$B$17:$I$385,2,0)</f>
        <v>דיל יבנה- ברוש דרך הים</v>
      </c>
      <c r="D85" s="6" t="s">
        <v>95</v>
      </c>
      <c r="E85" s="6" t="s">
        <v>116</v>
      </c>
      <c r="F85" s="6" t="s">
        <v>117</v>
      </c>
    </row>
    <row r="86" spans="1:6" x14ac:dyDescent="0.25">
      <c r="A86" s="6">
        <v>83</v>
      </c>
      <c r="B86" s="3">
        <v>123</v>
      </c>
      <c r="C86" s="3" t="str">
        <f>VLOOKUP(B86,'[1]ארגון מרחבים'!$B$17:$I$385,2,0)</f>
        <v>דיל חולון- גולדה</v>
      </c>
      <c r="D86" s="6" t="s">
        <v>95</v>
      </c>
      <c r="E86" s="6" t="s">
        <v>154</v>
      </c>
      <c r="F86" s="6" t="s">
        <v>29</v>
      </c>
    </row>
    <row r="87" spans="1:6" x14ac:dyDescent="0.25">
      <c r="A87" s="6">
        <v>84</v>
      </c>
      <c r="B87" s="3">
        <v>124</v>
      </c>
      <c r="C87" s="3" t="str">
        <f>VLOOKUP(B87,'[1]ארגון מרחבים'!$B$17:$I$385,2,0)</f>
        <v>דיל בת ים- אורט ישראל</v>
      </c>
      <c r="D87" s="6" t="s">
        <v>95</v>
      </c>
      <c r="E87" s="6" t="s">
        <v>128</v>
      </c>
      <c r="F87" s="6" t="s">
        <v>8</v>
      </c>
    </row>
    <row r="88" spans="1:6" x14ac:dyDescent="0.25">
      <c r="A88" s="6">
        <v>85</v>
      </c>
      <c r="B88" s="3">
        <v>125</v>
      </c>
      <c r="C88" s="3" t="str">
        <f>VLOOKUP(B88,'[1]ארגון מרחבים'!$B$17:$I$385,2,0)</f>
        <v>דיל הרצליה- המנופים</v>
      </c>
      <c r="D88" s="6" t="s">
        <v>95</v>
      </c>
      <c r="E88" s="6" t="s">
        <v>114</v>
      </c>
      <c r="F88" s="6" t="s">
        <v>21</v>
      </c>
    </row>
    <row r="89" spans="1:6" x14ac:dyDescent="0.25">
      <c r="A89" s="6">
        <v>86</v>
      </c>
      <c r="B89" s="3">
        <v>128</v>
      </c>
      <c r="C89" s="3" t="str">
        <f>VLOOKUP(B89,'[1]ארגון מרחבים'!$B$17:$I$385,2,0)</f>
        <v>דיל טירת הכרמל- נחום חת</v>
      </c>
      <c r="D89" s="6" t="s">
        <v>62</v>
      </c>
      <c r="E89" s="6" t="s">
        <v>63</v>
      </c>
      <c r="F89" s="6" t="s">
        <v>64</v>
      </c>
    </row>
    <row r="90" spans="1:6" x14ac:dyDescent="0.25">
      <c r="A90" s="6">
        <v>87</v>
      </c>
      <c r="B90" s="3">
        <v>129</v>
      </c>
      <c r="C90" s="3" t="str">
        <f>VLOOKUP(B90,'[1]ארגון מרחבים'!$B$17:$I$385,2,0)</f>
        <v>אקסטרא נתניה- המלאכה</v>
      </c>
      <c r="D90" s="6" t="s">
        <v>66</v>
      </c>
      <c r="E90" s="6" t="s">
        <v>331</v>
      </c>
      <c r="F90" s="6" t="s">
        <v>61</v>
      </c>
    </row>
    <row r="91" spans="1:6" x14ac:dyDescent="0.25">
      <c r="A91" s="6">
        <v>88</v>
      </c>
      <c r="B91" s="3">
        <v>130</v>
      </c>
      <c r="C91" s="3" t="str">
        <f>VLOOKUP(B91,'[1]ארגון מרחבים'!$B$17:$I$385,2,0)</f>
        <v>דיל נתניה- קלאוזנר עמליה</v>
      </c>
      <c r="D91" s="6" t="s">
        <v>95</v>
      </c>
      <c r="E91" s="6" t="s">
        <v>332</v>
      </c>
      <c r="F91" s="6" t="s">
        <v>61</v>
      </c>
    </row>
    <row r="92" spans="1:6" x14ac:dyDescent="0.25">
      <c r="A92" s="6">
        <v>89</v>
      </c>
      <c r="B92" s="3">
        <v>132</v>
      </c>
      <c r="C92" s="3" t="str">
        <f>VLOOKUP(B92,'[1]ארגון מרחבים'!$B$17:$I$385,2,0)</f>
        <v>דיל ת"א- השלום</v>
      </c>
      <c r="D92" s="6" t="s">
        <v>95</v>
      </c>
      <c r="E92" s="6" t="s">
        <v>340</v>
      </c>
      <c r="F92" s="6" t="s">
        <v>14</v>
      </c>
    </row>
    <row r="93" spans="1:6" x14ac:dyDescent="0.25">
      <c r="A93" s="6">
        <v>90</v>
      </c>
      <c r="B93" s="3">
        <v>133</v>
      </c>
      <c r="C93" s="3" t="str">
        <f>VLOOKUP(B93,'[1]ארגון מרחבים'!$B$17:$I$385,2,0)</f>
        <v>יש ביתר עילית - הר"ן</v>
      </c>
      <c r="D93" s="6" t="s">
        <v>175</v>
      </c>
      <c r="E93" s="6" t="s">
        <v>188</v>
      </c>
      <c r="F93" s="6" t="s">
        <v>189</v>
      </c>
    </row>
    <row r="94" spans="1:6" x14ac:dyDescent="0.25">
      <c r="A94" s="6">
        <v>91</v>
      </c>
      <c r="B94" s="3">
        <v>134</v>
      </c>
      <c r="C94" s="3" t="str">
        <f>VLOOKUP(B94,'[1]ארגון מרחבים'!$B$17:$I$385,2,0)</f>
        <v>דיל מודיעין- ישפרו סנטר</v>
      </c>
      <c r="D94" s="6" t="s">
        <v>62</v>
      </c>
      <c r="E94" s="6" t="s">
        <v>101</v>
      </c>
      <c r="F94" s="6" t="s">
        <v>102</v>
      </c>
    </row>
    <row r="95" spans="1:6" x14ac:dyDescent="0.25">
      <c r="A95" s="6">
        <v>92</v>
      </c>
      <c r="B95" s="3">
        <v>135</v>
      </c>
      <c r="C95" s="3" t="str">
        <f>VLOOKUP(B95,'[1]ארגון מרחבים'!$B$17:$I$385,2,0)</f>
        <v>דיל אשקלון- פאור סנטר</v>
      </c>
      <c r="D95" s="6" t="s">
        <v>62</v>
      </c>
      <c r="E95" s="6" t="s">
        <v>83</v>
      </c>
      <c r="F95" s="6" t="s">
        <v>82</v>
      </c>
    </row>
    <row r="96" spans="1:6" x14ac:dyDescent="0.25">
      <c r="A96" s="6">
        <v>93</v>
      </c>
      <c r="B96" s="3">
        <v>138</v>
      </c>
      <c r="C96" s="3" t="str">
        <f>VLOOKUP(B96,'[1]ארגון מרחבים'!$B$17:$I$385,2,0)</f>
        <v>אקסטרא ב"ש- סולל בונה</v>
      </c>
      <c r="D96" s="6" t="s">
        <v>66</v>
      </c>
      <c r="E96" s="6" t="s">
        <v>320</v>
      </c>
      <c r="F96" s="6" t="s">
        <v>71</v>
      </c>
    </row>
    <row r="97" spans="1:6" x14ac:dyDescent="0.25">
      <c r="A97" s="6">
        <v>94</v>
      </c>
      <c r="B97" s="3">
        <v>139</v>
      </c>
      <c r="C97" s="3" t="str">
        <f>VLOOKUP(B97,'[1]ארגון מרחבים'!$B$17:$I$385,2,0)</f>
        <v>דיל צפת- דובק ויצמן</v>
      </c>
      <c r="D97" s="6" t="s">
        <v>95</v>
      </c>
      <c r="E97" s="6" t="s">
        <v>142</v>
      </c>
      <c r="F97" s="6" t="s">
        <v>143</v>
      </c>
    </row>
    <row r="98" spans="1:6" x14ac:dyDescent="0.25">
      <c r="A98" s="6">
        <v>95</v>
      </c>
      <c r="B98" s="3">
        <v>141</v>
      </c>
      <c r="C98" s="3" t="str">
        <f>VLOOKUP(B98,'[1]ארגון מרחבים'!$B$17:$I$385,2,0)</f>
        <v>דיל יוקנעם- שדרות רבין</v>
      </c>
      <c r="D98" s="6" t="s">
        <v>95</v>
      </c>
      <c r="E98" s="6" t="s">
        <v>325</v>
      </c>
      <c r="F98" s="6" t="s">
        <v>157</v>
      </c>
    </row>
    <row r="99" spans="1:6" x14ac:dyDescent="0.25">
      <c r="A99" s="6">
        <v>96</v>
      </c>
      <c r="B99" s="3">
        <v>142</v>
      </c>
      <c r="C99" s="3" t="str">
        <f>VLOOKUP(B99,'[1]ארגון מרחבים'!$B$17:$I$385,2,0)</f>
        <v>דיל זכרון- המייסדים</v>
      </c>
      <c r="D99" s="6" t="s">
        <v>95</v>
      </c>
      <c r="E99" s="6" t="s">
        <v>160</v>
      </c>
      <c r="F99" s="6" t="s">
        <v>159</v>
      </c>
    </row>
    <row r="100" spans="1:6" x14ac:dyDescent="0.25">
      <c r="A100" s="6">
        <v>97</v>
      </c>
      <c r="B100" s="3">
        <v>144</v>
      </c>
      <c r="C100" s="3" t="str">
        <f>VLOOKUP(B100,'[1]ארגון מרחבים'!$B$17:$I$385,2,0)</f>
        <v>דיל שבירו כ"ס</v>
      </c>
      <c r="D100" s="6" t="s">
        <v>62</v>
      </c>
      <c r="E100" s="6" t="s">
        <v>351</v>
      </c>
      <c r="F100" s="6" t="s">
        <v>24</v>
      </c>
    </row>
    <row r="101" spans="1:6" x14ac:dyDescent="0.25">
      <c r="A101" s="6">
        <v>98</v>
      </c>
      <c r="B101" s="3">
        <v>146</v>
      </c>
      <c r="C101" s="3" t="str">
        <f>VLOOKUP(B101,'[1]ארגון מרחבים'!$B$17:$I$385,2,0)</f>
        <v>שלי גבעתיים- הסתדרות</v>
      </c>
      <c r="D101" s="6" t="s">
        <v>230</v>
      </c>
      <c r="E101" s="6" t="s">
        <v>222</v>
      </c>
      <c r="F101" s="6" t="s">
        <v>58</v>
      </c>
    </row>
    <row r="102" spans="1:6" x14ac:dyDescent="0.25">
      <c r="A102" s="6">
        <v>99</v>
      </c>
      <c r="B102" s="3">
        <v>147</v>
      </c>
      <c r="C102" s="3" t="s">
        <v>393</v>
      </c>
      <c r="D102" s="6" t="s">
        <v>4</v>
      </c>
      <c r="E102" s="6" t="s">
        <v>394</v>
      </c>
      <c r="F102" s="6" t="s">
        <v>159</v>
      </c>
    </row>
    <row r="103" spans="1:6" x14ac:dyDescent="0.25">
      <c r="A103" s="6">
        <v>100</v>
      </c>
      <c r="B103" s="3">
        <v>149</v>
      </c>
      <c r="C103" s="3" t="str">
        <f>VLOOKUP(B103,'[1]ארגון מרחבים'!$B$17:$I$385,2,0)</f>
        <v>אקסטרא נצרת עילית- הר יונה</v>
      </c>
      <c r="D103" s="6" t="s">
        <v>66</v>
      </c>
      <c r="E103" s="6" t="s">
        <v>330</v>
      </c>
      <c r="F103" s="6" t="s">
        <v>108</v>
      </c>
    </row>
    <row r="104" spans="1:6" x14ac:dyDescent="0.25">
      <c r="A104" s="6">
        <v>101</v>
      </c>
      <c r="B104" s="3">
        <v>151</v>
      </c>
      <c r="C104" s="3" t="str">
        <f>VLOOKUP(B104,'[1]ארגון מרחבים'!$B$17:$I$385,2,0)</f>
        <v>דיל רעננה- קניון רננים</v>
      </c>
      <c r="D104" s="6" t="s">
        <v>62</v>
      </c>
      <c r="E104" s="6" t="s">
        <v>74</v>
      </c>
      <c r="F104" s="6" t="s">
        <v>10</v>
      </c>
    </row>
    <row r="105" spans="1:6" x14ac:dyDescent="0.25">
      <c r="A105" s="6">
        <v>102</v>
      </c>
      <c r="B105" s="3">
        <v>152</v>
      </c>
      <c r="C105" s="3" t="str">
        <f>VLOOKUP(B105,'[1]ארגון מרחבים'!$B$17:$I$385,2,0)</f>
        <v>דיל ערד- ישפרו המנוף</v>
      </c>
      <c r="D105" s="6" t="s">
        <v>95</v>
      </c>
      <c r="E105" s="6" t="s">
        <v>334</v>
      </c>
      <c r="F105" s="6" t="s">
        <v>145</v>
      </c>
    </row>
    <row r="106" spans="1:6" x14ac:dyDescent="0.25">
      <c r="A106" s="6">
        <v>103</v>
      </c>
      <c r="B106" s="3">
        <v>153</v>
      </c>
      <c r="C106" s="3" t="str">
        <f>VLOOKUP(B106,'[1]ארגון מרחבים'!$B$17:$I$385,2,0)</f>
        <v>דיל אופקים- ז'בוטינסקי</v>
      </c>
      <c r="D106" s="6" t="s">
        <v>95</v>
      </c>
      <c r="E106" s="6" t="s">
        <v>146</v>
      </c>
      <c r="F106" s="6" t="s">
        <v>147</v>
      </c>
    </row>
    <row r="107" spans="1:6" x14ac:dyDescent="0.25">
      <c r="A107" s="6">
        <v>104</v>
      </c>
      <c r="B107" s="3">
        <v>154</v>
      </c>
      <c r="C107" s="3" t="str">
        <f>VLOOKUP(B107,'[1]ארגון מרחבים'!$B$17:$I$385,2,0)</f>
        <v>אקספרס קרית אונו - ההגנה</v>
      </c>
      <c r="D107" s="6" t="s">
        <v>4</v>
      </c>
      <c r="E107" s="6" t="s">
        <v>307</v>
      </c>
      <c r="F107" s="6" t="s">
        <v>308</v>
      </c>
    </row>
    <row r="108" spans="1:6" x14ac:dyDescent="0.25">
      <c r="A108" s="6">
        <v>105</v>
      </c>
      <c r="B108" s="3">
        <v>155</v>
      </c>
      <c r="C108" s="3" t="str">
        <f>VLOOKUP(B108,'[1]ארגון מרחבים'!$B$17:$I$385,2,0)</f>
        <v>דיל צור יגאל- מרכז מסחרי</v>
      </c>
      <c r="D108" s="6" t="s">
        <v>62</v>
      </c>
      <c r="E108" s="6" t="s">
        <v>327</v>
      </c>
      <c r="F108" s="6" t="s">
        <v>105</v>
      </c>
    </row>
    <row r="109" spans="1:6" x14ac:dyDescent="0.25">
      <c r="A109" s="6">
        <v>106</v>
      </c>
      <c r="B109" s="3">
        <v>159</v>
      </c>
      <c r="C109" s="3" t="str">
        <f>VLOOKUP(B109,'[1]ארגון מרחבים'!$B$17:$I$385,2,0)</f>
        <v>דיל רמת הנשיא</v>
      </c>
      <c r="D109" s="6" t="s">
        <v>95</v>
      </c>
      <c r="E109" s="6" t="s">
        <v>347</v>
      </c>
      <c r="F109" s="6" t="s">
        <v>346</v>
      </c>
    </row>
    <row r="110" spans="1:6" x14ac:dyDescent="0.25">
      <c r="A110" s="6">
        <v>107</v>
      </c>
      <c r="B110" s="3">
        <v>160</v>
      </c>
      <c r="C110" s="3" t="str">
        <f>VLOOKUP(B110,'[1]ארגון מרחבים'!$B$17:$I$385,2,0)</f>
        <v>שלי רמת גן- הירדן</v>
      </c>
      <c r="D110" s="6" t="s">
        <v>230</v>
      </c>
      <c r="E110" s="6" t="s">
        <v>285</v>
      </c>
      <c r="F110" s="6" t="s">
        <v>46</v>
      </c>
    </row>
    <row r="111" spans="1:6" x14ac:dyDescent="0.25">
      <c r="A111" s="6">
        <v>108</v>
      </c>
      <c r="B111" s="3">
        <v>163</v>
      </c>
      <c r="C111" s="3" t="str">
        <f>VLOOKUP(B111,'[1]ארגון מרחבים'!$B$17:$I$385,2,0)</f>
        <v>דיל שדרות- הפלדה</v>
      </c>
      <c r="D111" s="6" t="s">
        <v>95</v>
      </c>
      <c r="E111" s="6" t="s">
        <v>156</v>
      </c>
      <c r="F111" s="6" t="s">
        <v>155</v>
      </c>
    </row>
    <row r="112" spans="1:6" x14ac:dyDescent="0.25">
      <c r="A112" s="6">
        <v>109</v>
      </c>
      <c r="B112" s="3">
        <v>164</v>
      </c>
      <c r="C112" s="3" t="str">
        <f>VLOOKUP(B112,'[1]ארגון מרחבים'!$B$17:$I$385,2,0)</f>
        <v>שלי רמת גן- ביאליק</v>
      </c>
      <c r="D112" s="6" t="s">
        <v>230</v>
      </c>
      <c r="E112" s="6" t="s">
        <v>269</v>
      </c>
      <c r="F112" s="6" t="s">
        <v>46</v>
      </c>
    </row>
    <row r="113" spans="1:6" x14ac:dyDescent="0.25">
      <c r="A113" s="6">
        <v>110</v>
      </c>
      <c r="B113" s="3">
        <v>166</v>
      </c>
      <c r="C113" s="3" t="str">
        <f>VLOOKUP(B113,'[1]ארגון מרחבים'!$B$17:$I$385,2,0)</f>
        <v>אקסטרא אשדוד- הבושם</v>
      </c>
      <c r="D113" s="6" t="s">
        <v>66</v>
      </c>
      <c r="E113" s="6" t="s">
        <v>315</v>
      </c>
      <c r="F113" s="6" t="s">
        <v>68</v>
      </c>
    </row>
    <row r="114" spans="1:6" x14ac:dyDescent="0.25">
      <c r="A114" s="6">
        <v>111</v>
      </c>
      <c r="B114" s="3">
        <v>167</v>
      </c>
      <c r="C114" s="3" t="str">
        <f>VLOOKUP(B114,'[1]ארגון מרחבים'!$B$17:$I$385,2,0)</f>
        <v>דיל ראשל"צ- הלח"י</v>
      </c>
      <c r="D114" s="6" t="s">
        <v>62</v>
      </c>
      <c r="E114" s="6" t="s">
        <v>65</v>
      </c>
      <c r="F114" s="6" t="s">
        <v>37</v>
      </c>
    </row>
    <row r="115" spans="1:6" x14ac:dyDescent="0.25">
      <c r="A115" s="6">
        <v>112</v>
      </c>
      <c r="B115" s="3">
        <v>168</v>
      </c>
      <c r="C115" s="3" t="str">
        <f>VLOOKUP(B115,'[1]ארגון מרחבים'!$B$17:$I$385,2,0)</f>
        <v>שלי אשדוד- כינרת</v>
      </c>
      <c r="D115" s="6" t="s">
        <v>230</v>
      </c>
      <c r="E115" s="6" t="s">
        <v>250</v>
      </c>
      <c r="F115" s="6" t="s">
        <v>68</v>
      </c>
    </row>
    <row r="116" spans="1:6" x14ac:dyDescent="0.25">
      <c r="A116" s="6">
        <v>113</v>
      </c>
      <c r="B116" s="3">
        <v>174</v>
      </c>
      <c r="C116" s="3" t="str">
        <f>VLOOKUP(B116,'[1]ארגון מרחבים'!$B$17:$I$385,2,0)</f>
        <v>דיל ערד- קניון</v>
      </c>
      <c r="D116" s="6" t="s">
        <v>95</v>
      </c>
      <c r="E116" s="6" t="s">
        <v>144</v>
      </c>
      <c r="F116" s="6" t="s">
        <v>145</v>
      </c>
    </row>
    <row r="117" spans="1:6" x14ac:dyDescent="0.25">
      <c r="A117" s="6">
        <v>114</v>
      </c>
      <c r="B117" s="3">
        <v>175</v>
      </c>
      <c r="C117" s="3" t="str">
        <f>VLOOKUP(B117,'[1]ארגון מרחבים'!$B$17:$I$385,2,0)</f>
        <v xml:space="preserve">אקספרס טבריה </v>
      </c>
      <c r="D117" s="6" t="s">
        <v>4</v>
      </c>
      <c r="E117" s="6" t="s">
        <v>291</v>
      </c>
      <c r="F117" s="6" t="s">
        <v>129</v>
      </c>
    </row>
    <row r="118" spans="1:6" x14ac:dyDescent="0.25">
      <c r="A118" s="6">
        <v>115</v>
      </c>
      <c r="B118" s="3">
        <v>177</v>
      </c>
      <c r="C118" s="3" t="str">
        <f>VLOOKUP(B118,'[1]ארגון מרחבים'!$B$17:$I$385,2,0)</f>
        <v>דיל מצפה רמון- בן גוריון</v>
      </c>
      <c r="D118" s="6" t="s">
        <v>95</v>
      </c>
      <c r="E118" s="6" t="s">
        <v>173</v>
      </c>
      <c r="F118" s="6" t="s">
        <v>172</v>
      </c>
    </row>
    <row r="119" spans="1:6" x14ac:dyDescent="0.25">
      <c r="A119" s="6">
        <v>116</v>
      </c>
      <c r="B119" s="3">
        <v>180</v>
      </c>
      <c r="C119" s="3" t="str">
        <f>VLOOKUP(B119,'[1]ארגון מרחבים'!$B$17:$I$385,2,0)</f>
        <v>דיל ק.מוצקין- בן גוריון</v>
      </c>
      <c r="D119" s="6" t="s">
        <v>95</v>
      </c>
      <c r="E119" s="6" t="s">
        <v>96</v>
      </c>
      <c r="F119" s="6" t="s">
        <v>97</v>
      </c>
    </row>
    <row r="120" spans="1:6" x14ac:dyDescent="0.25">
      <c r="A120" s="6">
        <v>117</v>
      </c>
      <c r="B120" s="3">
        <v>181</v>
      </c>
      <c r="C120" s="3" t="str">
        <f>VLOOKUP(B120,'[1]ארגון מרחבים'!$B$17:$I$385,2,0)</f>
        <v>דיל אשקלון- רמז</v>
      </c>
      <c r="D120" s="6" t="s">
        <v>95</v>
      </c>
      <c r="E120" s="6" t="s">
        <v>121</v>
      </c>
      <c r="F120" s="6" t="s">
        <v>82</v>
      </c>
    </row>
    <row r="121" spans="1:6" x14ac:dyDescent="0.25">
      <c r="A121" s="6">
        <v>118</v>
      </c>
      <c r="B121" s="3">
        <v>182</v>
      </c>
      <c r="C121" s="3" t="str">
        <f>VLOOKUP(B121,'[1]ארגון מרחבים'!$B$17:$I$385,2,0)</f>
        <v>דיל דימונה- גולדה מאיר</v>
      </c>
      <c r="D121" s="6" t="s">
        <v>95</v>
      </c>
      <c r="E121" s="6" t="s">
        <v>137</v>
      </c>
      <c r="F121" s="6" t="s">
        <v>136</v>
      </c>
    </row>
    <row r="122" spans="1:6" x14ac:dyDescent="0.25">
      <c r="A122" s="6">
        <v>119</v>
      </c>
      <c r="B122" s="3">
        <v>183</v>
      </c>
      <c r="C122" s="3" t="str">
        <f>VLOOKUP(B122,'[1]ארגון מרחבים'!$B$17:$I$385,2,0)</f>
        <v>דיל אשדוד- הרצל</v>
      </c>
      <c r="D122" s="6" t="s">
        <v>95</v>
      </c>
      <c r="E122" s="6" t="s">
        <v>132</v>
      </c>
      <c r="F122" s="6" t="s">
        <v>68</v>
      </c>
    </row>
    <row r="123" spans="1:6" x14ac:dyDescent="0.25">
      <c r="A123" s="6">
        <v>120</v>
      </c>
      <c r="B123" s="3">
        <v>184</v>
      </c>
      <c r="C123" s="3" t="str">
        <f>VLOOKUP(B123,'[1]ארגון מרחבים'!$B$17:$I$385,2,0)</f>
        <v>דיל ראשל"צ- זבוטינסקי</v>
      </c>
      <c r="D123" s="6" t="s">
        <v>95</v>
      </c>
      <c r="E123" s="6" t="s">
        <v>184</v>
      </c>
      <c r="F123" s="6" t="s">
        <v>37</v>
      </c>
    </row>
    <row r="124" spans="1:6" x14ac:dyDescent="0.25">
      <c r="A124" s="6">
        <v>121</v>
      </c>
      <c r="B124" s="3">
        <v>188</v>
      </c>
      <c r="C124" s="3" t="str">
        <f>VLOOKUP(B124,'[1]ארגון מרחבים'!$B$17:$I$385,2,0)</f>
        <v>דיל ירוחם- צבי בורנשטיין</v>
      </c>
      <c r="D124" s="6" t="s">
        <v>95</v>
      </c>
      <c r="E124" s="6" t="s">
        <v>326</v>
      </c>
      <c r="F124" s="6" t="s">
        <v>171</v>
      </c>
    </row>
    <row r="125" spans="1:6" x14ac:dyDescent="0.25">
      <c r="A125" s="6">
        <v>122</v>
      </c>
      <c r="B125" s="3">
        <v>189</v>
      </c>
      <c r="C125" s="3" t="s">
        <v>370</v>
      </c>
      <c r="D125" s="6" t="s">
        <v>95</v>
      </c>
      <c r="E125" s="6" t="s">
        <v>371</v>
      </c>
      <c r="F125" s="6" t="s">
        <v>268</v>
      </c>
    </row>
    <row r="126" spans="1:6" x14ac:dyDescent="0.25">
      <c r="A126" s="6">
        <v>123</v>
      </c>
      <c r="B126" s="3">
        <v>190</v>
      </c>
      <c r="C126" s="3" t="str">
        <f>VLOOKUP(B126,'[1]ארגון מרחבים'!$B$17:$I$385,2,0)</f>
        <v>דיל חצור- הגלילית</v>
      </c>
      <c r="D126" s="6" t="s">
        <v>95</v>
      </c>
      <c r="E126" s="6" t="s">
        <v>167</v>
      </c>
      <c r="F126" s="6" t="s">
        <v>166</v>
      </c>
    </row>
    <row r="127" spans="1:6" x14ac:dyDescent="0.25">
      <c r="A127" s="6">
        <v>124</v>
      </c>
      <c r="B127" s="3">
        <v>191</v>
      </c>
      <c r="C127" s="3" t="str">
        <f>VLOOKUP(B127,'[1]ארגון מרחבים'!$B$17:$I$385,2,0)</f>
        <v>דיל אריאל- דרך עפרון</v>
      </c>
      <c r="D127" s="6" t="s">
        <v>95</v>
      </c>
      <c r="E127" s="6" t="s">
        <v>221</v>
      </c>
      <c r="F127" s="6" t="s">
        <v>220</v>
      </c>
    </row>
    <row r="128" spans="1:6" x14ac:dyDescent="0.25">
      <c r="A128" s="6">
        <v>125</v>
      </c>
      <c r="B128" s="3">
        <v>193</v>
      </c>
      <c r="C128" s="3" t="str">
        <f>VLOOKUP(B128,'[1]ארגון מרחבים'!$B$17:$I$385,2,0)</f>
        <v>שלי ראשל"צ- מזרח</v>
      </c>
      <c r="D128" s="6" t="s">
        <v>230</v>
      </c>
      <c r="E128" s="6" t="s">
        <v>277</v>
      </c>
      <c r="F128" s="6" t="s">
        <v>37</v>
      </c>
    </row>
    <row r="129" spans="1:6" x14ac:dyDescent="0.25">
      <c r="A129" s="6">
        <v>126</v>
      </c>
      <c r="B129" s="3">
        <v>195</v>
      </c>
      <c r="C129" s="3" t="str">
        <f>VLOOKUP(B129,'[1]ארגון מרחבים'!$B$17:$I$385,2,0)</f>
        <v>דיל קריון- דרך עכו</v>
      </c>
      <c r="D129" s="6" t="s">
        <v>62</v>
      </c>
      <c r="E129" s="6" t="s">
        <v>69</v>
      </c>
      <c r="F129" s="6" t="s">
        <v>70</v>
      </c>
    </row>
    <row r="130" spans="1:6" x14ac:dyDescent="0.25">
      <c r="A130" s="6">
        <v>127</v>
      </c>
      <c r="B130" s="3">
        <v>196</v>
      </c>
      <c r="C130" s="3" t="str">
        <f>VLOOKUP(B130,'[1]ארגון מרחבים'!$B$17:$I$385,2,0)</f>
        <v>שלי אבן גבירול</v>
      </c>
      <c r="D130" s="6" t="s">
        <v>230</v>
      </c>
      <c r="E130" s="6" t="s">
        <v>287</v>
      </c>
      <c r="F130" s="6" t="s">
        <v>14</v>
      </c>
    </row>
    <row r="131" spans="1:6" x14ac:dyDescent="0.25">
      <c r="A131" s="6">
        <v>128</v>
      </c>
      <c r="B131" s="3">
        <v>198</v>
      </c>
      <c r="C131" s="3" t="str">
        <f>VLOOKUP(B131,'[1]ארגון מרחבים'!$B$17:$I$385,2,0)</f>
        <v>דיל מישור אדומים- נביעות</v>
      </c>
      <c r="D131" s="6" t="s">
        <v>95</v>
      </c>
      <c r="E131" s="6" t="s">
        <v>309</v>
      </c>
      <c r="F131" s="6" t="s">
        <v>140</v>
      </c>
    </row>
    <row r="132" spans="1:6" x14ac:dyDescent="0.25">
      <c r="A132" s="6">
        <v>129</v>
      </c>
      <c r="B132" s="3">
        <v>199</v>
      </c>
      <c r="C132" s="3" t="str">
        <f>VLOOKUP(B132,'[1]ארגון מרחבים'!$B$17:$I$385,2,0)</f>
        <v>דיל בת ים - בלפור</v>
      </c>
      <c r="D132" s="6" t="s">
        <v>95</v>
      </c>
      <c r="E132" s="6" t="s">
        <v>212</v>
      </c>
      <c r="F132" s="6" t="s">
        <v>8</v>
      </c>
    </row>
    <row r="133" spans="1:6" x14ac:dyDescent="0.25">
      <c r="A133" s="6">
        <v>130</v>
      </c>
      <c r="B133" s="3">
        <v>203</v>
      </c>
      <c r="C133" s="3" t="str">
        <f>VLOOKUP(B133,'[1]ארגון מרחבים'!$B$17:$I$385,2,0)</f>
        <v>דיל רמלה לוד- הצופית</v>
      </c>
      <c r="D133" s="6" t="s">
        <v>62</v>
      </c>
      <c r="E133" s="6" t="s">
        <v>339</v>
      </c>
      <c r="F133" s="6" t="s">
        <v>107</v>
      </c>
    </row>
    <row r="134" spans="1:6" x14ac:dyDescent="0.25">
      <c r="A134" s="6">
        <v>131</v>
      </c>
      <c r="B134" s="3">
        <v>205</v>
      </c>
      <c r="C134" s="3" t="str">
        <f>VLOOKUP(B134,'[1]ארגון מרחבים'!$B$17:$I$385,2,0)</f>
        <v>דיל יהוד- אלטלף</v>
      </c>
      <c r="D134" s="6" t="s">
        <v>62</v>
      </c>
      <c r="E134" s="6" t="s">
        <v>90</v>
      </c>
      <c r="F134" s="6" t="s">
        <v>89</v>
      </c>
    </row>
    <row r="135" spans="1:6" x14ac:dyDescent="0.25">
      <c r="A135" s="6">
        <v>132</v>
      </c>
      <c r="B135" s="3">
        <v>207</v>
      </c>
      <c r="C135" s="3" t="s">
        <v>379</v>
      </c>
      <c r="D135" s="6" t="s">
        <v>178</v>
      </c>
      <c r="E135" s="6" t="s">
        <v>226</v>
      </c>
      <c r="F135" s="6" t="s">
        <v>225</v>
      </c>
    </row>
    <row r="136" spans="1:6" x14ac:dyDescent="0.25">
      <c r="A136" s="6">
        <v>133</v>
      </c>
      <c r="B136" s="3">
        <v>208</v>
      </c>
      <c r="C136" s="3" t="str">
        <f>VLOOKUP(B136,'[1]ארגון מרחבים'!$B$17:$I$385,2,0)</f>
        <v>דיל אורה</v>
      </c>
      <c r="D136" s="6" t="s">
        <v>95</v>
      </c>
      <c r="E136" s="6" t="s">
        <v>353</v>
      </c>
      <c r="F136" s="6" t="s">
        <v>84</v>
      </c>
    </row>
    <row r="137" spans="1:6" x14ac:dyDescent="0.25">
      <c r="A137" s="6">
        <v>134</v>
      </c>
      <c r="B137" s="3">
        <v>209</v>
      </c>
      <c r="C137" s="3" t="str">
        <f>VLOOKUP(B137,'[1]ארגון מרחבים'!$B$17:$I$385,2,0)</f>
        <v>דיל אשקלון- רוטשילד</v>
      </c>
      <c r="D137" s="6" t="s">
        <v>95</v>
      </c>
      <c r="E137" s="6" t="s">
        <v>317</v>
      </c>
      <c r="F137" s="6" t="s">
        <v>82</v>
      </c>
    </row>
    <row r="138" spans="1:6" x14ac:dyDescent="0.25">
      <c r="A138" s="6">
        <v>135</v>
      </c>
      <c r="B138" s="3">
        <v>210</v>
      </c>
      <c r="C138" s="3" t="str">
        <f>VLOOKUP(B138,'[1]ארגון מרחבים'!$B$17:$I$385,2,0)</f>
        <v>דיל ראשל"צ- שמוטקין</v>
      </c>
      <c r="D138" s="6" t="s">
        <v>62</v>
      </c>
      <c r="E138" s="6" t="s">
        <v>98</v>
      </c>
      <c r="F138" s="6" t="s">
        <v>37</v>
      </c>
    </row>
    <row r="139" spans="1:6" x14ac:dyDescent="0.25">
      <c r="A139" s="6">
        <v>136</v>
      </c>
      <c r="B139" s="3">
        <v>211</v>
      </c>
      <c r="C139" s="3" t="str">
        <f>VLOOKUP(B139,'[1]ארגון מרחבים'!$B$17:$I$385,2,0)</f>
        <v>דיל כרמיאל- אזור התעשיה</v>
      </c>
      <c r="D139" s="6" t="s">
        <v>62</v>
      </c>
      <c r="E139" s="6" t="s">
        <v>110</v>
      </c>
      <c r="F139" s="6" t="s">
        <v>111</v>
      </c>
    </row>
    <row r="140" spans="1:6" x14ac:dyDescent="0.25">
      <c r="A140" s="6">
        <v>137</v>
      </c>
      <c r="B140" s="3">
        <v>212</v>
      </c>
      <c r="C140" s="3" t="str">
        <f>VLOOKUP(B140,'[1]ארגון מרחבים'!$B$17:$I$385,2,0)</f>
        <v>שלי חיפה- ורדיה</v>
      </c>
      <c r="D140" s="6" t="s">
        <v>230</v>
      </c>
      <c r="E140" s="6" t="s">
        <v>323</v>
      </c>
      <c r="F140" s="6" t="s">
        <v>16</v>
      </c>
    </row>
    <row r="141" spans="1:6" x14ac:dyDescent="0.25">
      <c r="A141" s="6">
        <v>138</v>
      </c>
      <c r="B141" s="3">
        <v>214</v>
      </c>
      <c r="C141" s="3" t="str">
        <f>VLOOKUP(B141,'[1]ארגון מרחבים'!$B$17:$I$385,2,0)</f>
        <v>דיל קרית גת- מלכי ישראל</v>
      </c>
      <c r="D141" s="6" t="s">
        <v>62</v>
      </c>
      <c r="E141" s="6" t="s">
        <v>99</v>
      </c>
      <c r="F141" s="6" t="s">
        <v>100</v>
      </c>
    </row>
    <row r="142" spans="1:6" x14ac:dyDescent="0.25">
      <c r="A142" s="6">
        <v>139</v>
      </c>
      <c r="B142" s="3">
        <v>215</v>
      </c>
      <c r="C142" s="3" t="str">
        <f>VLOOKUP(B142,'[1]ארגון מרחבים'!$B$17:$I$385,2,0)</f>
        <v>דיל בית שאן-ירושלים הבירה</v>
      </c>
      <c r="D142" s="6" t="s">
        <v>95</v>
      </c>
      <c r="E142" s="6" t="s">
        <v>196</v>
      </c>
      <c r="F142" s="6" t="s">
        <v>195</v>
      </c>
    </row>
    <row r="143" spans="1:6" x14ac:dyDescent="0.25">
      <c r="A143" s="6">
        <v>140</v>
      </c>
      <c r="B143" s="3">
        <v>217</v>
      </c>
      <c r="C143" s="3" t="s">
        <v>386</v>
      </c>
      <c r="D143" s="6" t="s">
        <v>4</v>
      </c>
      <c r="E143" s="6" t="s">
        <v>387</v>
      </c>
      <c r="F143" s="6" t="s">
        <v>26</v>
      </c>
    </row>
    <row r="144" spans="1:6" x14ac:dyDescent="0.25">
      <c r="A144" s="6">
        <v>141</v>
      </c>
      <c r="B144" s="3">
        <v>218</v>
      </c>
      <c r="C144" s="3" t="str">
        <f>VLOOKUP(B144,'[1]ארגון מרחבים'!$B$17:$I$385,2,0)</f>
        <v>דיל עפולה- יצחק רבין</v>
      </c>
      <c r="D144" s="6" t="s">
        <v>62</v>
      </c>
      <c r="E144" s="6" t="s">
        <v>333</v>
      </c>
      <c r="F144" s="6" t="s">
        <v>94</v>
      </c>
    </row>
    <row r="145" spans="1:6" x14ac:dyDescent="0.25">
      <c r="A145" s="6">
        <v>142</v>
      </c>
      <c r="B145" s="3">
        <v>219</v>
      </c>
      <c r="C145" s="3" t="str">
        <f>VLOOKUP(B145,'[1]ארגון מרחבים'!$B$17:$I$385,2,0)</f>
        <v>יש בני ברק - עזרא</v>
      </c>
      <c r="D145" s="6" t="s">
        <v>175</v>
      </c>
      <c r="E145" s="6" t="s">
        <v>182</v>
      </c>
      <c r="F145" s="6" t="s">
        <v>104</v>
      </c>
    </row>
    <row r="146" spans="1:6" x14ac:dyDescent="0.25">
      <c r="A146" s="6">
        <v>143</v>
      </c>
      <c r="B146" s="3">
        <v>220</v>
      </c>
      <c r="C146" s="3" t="str">
        <f>VLOOKUP(B146,'[1]ארגון מרחבים'!$B$17:$I$385,2,0)</f>
        <v>שלי אשקלון- כיכר צפניה</v>
      </c>
      <c r="D146" s="6" t="s">
        <v>230</v>
      </c>
      <c r="E146" s="6" t="s">
        <v>318</v>
      </c>
      <c r="F146" s="6" t="s">
        <v>82</v>
      </c>
    </row>
    <row r="147" spans="1:6" x14ac:dyDescent="0.25">
      <c r="A147" s="6">
        <v>144</v>
      </c>
      <c r="B147" s="3">
        <v>222</v>
      </c>
      <c r="C147" s="3" t="str">
        <f>VLOOKUP(B147,'[1]ארגון מרחבים'!$B$17:$I$385,2,0)</f>
        <v>דיל רמות ב"ש</v>
      </c>
      <c r="D147" s="6" t="s">
        <v>95</v>
      </c>
      <c r="E147" s="6" t="s">
        <v>354</v>
      </c>
      <c r="F147" s="6" t="s">
        <v>71</v>
      </c>
    </row>
    <row r="148" spans="1:6" x14ac:dyDescent="0.25">
      <c r="A148" s="6">
        <v>145</v>
      </c>
      <c r="B148" s="3">
        <v>224</v>
      </c>
      <c r="C148" s="3" t="str">
        <f>VLOOKUP(B148,'[1]ארגון מרחבים'!$B$17:$I$385,2,0)</f>
        <v xml:space="preserve">אקספרס ראשל"צ - נוה דקלים </v>
      </c>
      <c r="D148" s="6" t="s">
        <v>4</v>
      </c>
      <c r="E148" s="6" t="s">
        <v>36</v>
      </c>
      <c r="F148" s="6" t="s">
        <v>37</v>
      </c>
    </row>
    <row r="149" spans="1:6" x14ac:dyDescent="0.25">
      <c r="A149" s="6">
        <v>146</v>
      </c>
      <c r="B149" s="3">
        <v>226</v>
      </c>
      <c r="C149" s="3" t="str">
        <f>VLOOKUP(B149,'[1]ארגון מרחבים'!$B$17:$I$385,2,0)</f>
        <v>דיל רבין כרמיאל</v>
      </c>
      <c r="D149" s="6" t="s">
        <v>95</v>
      </c>
      <c r="E149" s="6" t="s">
        <v>343</v>
      </c>
      <c r="F149" s="6" t="s">
        <v>111</v>
      </c>
    </row>
    <row r="150" spans="1:6" x14ac:dyDescent="0.25">
      <c r="A150" s="6">
        <v>147</v>
      </c>
      <c r="B150" s="3">
        <v>227</v>
      </c>
      <c r="C150" s="3" t="str">
        <f>VLOOKUP(B150,'[1]ארגון מרחבים'!$B$17:$I$385,2,0)</f>
        <v>דיל קרית אתא</v>
      </c>
      <c r="D150" s="6" t="s">
        <v>62</v>
      </c>
      <c r="E150" s="6" t="s">
        <v>310</v>
      </c>
      <c r="F150" s="6" t="s">
        <v>209</v>
      </c>
    </row>
    <row r="151" spans="1:6" x14ac:dyDescent="0.25">
      <c r="A151" s="6">
        <v>148</v>
      </c>
      <c r="B151" s="3">
        <v>228</v>
      </c>
      <c r="C151" s="3" t="str">
        <f>VLOOKUP(B151,'[1]ארגון מרחבים'!$B$17:$I$385,2,0)</f>
        <v>שלי בנימינה - הגביע</v>
      </c>
      <c r="D151" s="6" t="s">
        <v>230</v>
      </c>
      <c r="E151" s="6" t="s">
        <v>300</v>
      </c>
      <c r="F151" s="6" t="s">
        <v>299</v>
      </c>
    </row>
    <row r="152" spans="1:6" x14ac:dyDescent="0.25">
      <c r="A152" s="6">
        <v>149</v>
      </c>
      <c r="B152" s="3">
        <v>229</v>
      </c>
      <c r="C152" s="3" t="str">
        <f>VLOOKUP(B152,'[1]ארגון מרחבים'!$B$17:$I$385,2,0)</f>
        <v>דיל ת"א- יגאל אלון</v>
      </c>
      <c r="D152" s="6" t="s">
        <v>95</v>
      </c>
      <c r="E152" s="6" t="s">
        <v>138</v>
      </c>
      <c r="F152" s="6" t="s">
        <v>14</v>
      </c>
    </row>
    <row r="153" spans="1:6" x14ac:dyDescent="0.25">
      <c r="A153" s="6">
        <v>150</v>
      </c>
      <c r="B153" s="3">
        <v>230</v>
      </c>
      <c r="C153" s="3" t="str">
        <f>VLOOKUP(B153,'[1]ארגון מרחבים'!$B$17:$I$385,2,0)</f>
        <v>שלי כ"ס- ויצמן</v>
      </c>
      <c r="D153" s="6" t="s">
        <v>230</v>
      </c>
      <c r="E153" s="6" t="s">
        <v>301</v>
      </c>
      <c r="F153" s="6" t="s">
        <v>24</v>
      </c>
    </row>
    <row r="154" spans="1:6" x14ac:dyDescent="0.25">
      <c r="A154" s="6">
        <v>151</v>
      </c>
      <c r="B154" s="3">
        <v>231</v>
      </c>
      <c r="C154" s="3" t="str">
        <f>VLOOKUP(B154,'[1]ארגון מרחבים'!$B$17:$I$385,2,0)</f>
        <v>אקספרס רעננה לב הפארק</v>
      </c>
      <c r="D154" s="6" t="s">
        <v>4</v>
      </c>
      <c r="E154" s="6" t="s">
        <v>9</v>
      </c>
      <c r="F154" s="6" t="s">
        <v>10</v>
      </c>
    </row>
    <row r="155" spans="1:6" x14ac:dyDescent="0.25">
      <c r="A155" s="6">
        <v>152</v>
      </c>
      <c r="B155" s="3">
        <v>232</v>
      </c>
      <c r="C155" s="3" t="str">
        <f>VLOOKUP(B155,'[1]ארגון מרחבים'!$B$17:$I$385,2,0)</f>
        <v>שלי צפת- מ.מסחר רמת רזים</v>
      </c>
      <c r="D155" s="6" t="s">
        <v>230</v>
      </c>
      <c r="E155" s="6" t="s">
        <v>342</v>
      </c>
      <c r="F155" s="6" t="s">
        <v>143</v>
      </c>
    </row>
    <row r="156" spans="1:6" x14ac:dyDescent="0.25">
      <c r="A156" s="6">
        <v>153</v>
      </c>
      <c r="B156" s="3">
        <v>236</v>
      </c>
      <c r="C156" s="3" t="str">
        <f>VLOOKUP(B156,'[1]ארגון מרחבים'!$B$17:$I$385,2,0)</f>
        <v>אקספרס שחמון אילת</v>
      </c>
      <c r="D156" s="6" t="s">
        <v>4</v>
      </c>
      <c r="E156" s="6" t="s">
        <v>348</v>
      </c>
      <c r="F156" s="6" t="s">
        <v>84</v>
      </c>
    </row>
    <row r="157" spans="1:6" x14ac:dyDescent="0.25">
      <c r="A157" s="6">
        <v>154</v>
      </c>
      <c r="B157" s="3">
        <v>237</v>
      </c>
      <c r="C157" s="3" t="s">
        <v>365</v>
      </c>
      <c r="D157" s="6" t="s">
        <v>95</v>
      </c>
      <c r="E157" s="6" t="s">
        <v>366</v>
      </c>
      <c r="F157" s="6" t="s">
        <v>367</v>
      </c>
    </row>
    <row r="158" spans="1:6" x14ac:dyDescent="0.25">
      <c r="A158" s="6">
        <v>155</v>
      </c>
      <c r="B158" s="3">
        <v>238</v>
      </c>
      <c r="C158" s="3" t="s">
        <v>376</v>
      </c>
      <c r="D158" s="6" t="s">
        <v>95</v>
      </c>
      <c r="E158" s="6" t="s">
        <v>377</v>
      </c>
      <c r="F158" s="6" t="s">
        <v>378</v>
      </c>
    </row>
    <row r="159" spans="1:6" x14ac:dyDescent="0.25">
      <c r="A159" s="6">
        <v>156</v>
      </c>
      <c r="B159" s="3">
        <v>239</v>
      </c>
      <c r="C159" s="3" t="str">
        <f>VLOOKUP(B159,'[1]ארגון מרחבים'!$B$17:$I$385,2,0)</f>
        <v>אקספרס אנדרומדה יפו</v>
      </c>
      <c r="D159" s="6" t="s">
        <v>4</v>
      </c>
      <c r="E159" s="6" t="s">
        <v>27</v>
      </c>
      <c r="F159" s="6" t="s">
        <v>14</v>
      </c>
    </row>
    <row r="160" spans="1:6" x14ac:dyDescent="0.25">
      <c r="A160" s="6">
        <v>157</v>
      </c>
      <c r="B160" s="3">
        <v>240</v>
      </c>
      <c r="C160" s="3" t="str">
        <f>VLOOKUP(B160,'[1]ארגון מרחבים'!$B$17:$I$385,2,0)</f>
        <v>דיל רהט</v>
      </c>
      <c r="D160" s="6" t="s">
        <v>95</v>
      </c>
      <c r="E160" s="6" t="s">
        <v>208</v>
      </c>
      <c r="F160" s="6" t="s">
        <v>207</v>
      </c>
    </row>
    <row r="161" spans="1:6" x14ac:dyDescent="0.25">
      <c r="A161" s="6">
        <v>158</v>
      </c>
      <c r="B161" s="3">
        <v>241</v>
      </c>
      <c r="C161" s="3" t="str">
        <f>VLOOKUP(B161,'[1]ארגון מרחבים'!$B$17:$I$385,2,0)</f>
        <v>דיל בני ברק איילון</v>
      </c>
      <c r="D161" s="6" t="s">
        <v>62</v>
      </c>
      <c r="E161" s="6" t="s">
        <v>103</v>
      </c>
      <c r="F161" s="6" t="s">
        <v>104</v>
      </c>
    </row>
    <row r="162" spans="1:6" x14ac:dyDescent="0.25">
      <c r="A162" s="6">
        <v>159</v>
      </c>
      <c r="B162" s="3">
        <v>244</v>
      </c>
      <c r="C162" s="3" t="str">
        <f>VLOOKUP(B162,'[1]ארגון מרחבים'!$B$17:$I$385,2,0)</f>
        <v>דיל גלילות רמת השרון</v>
      </c>
      <c r="D162" s="6" t="s">
        <v>62</v>
      </c>
      <c r="E162" s="6" t="s">
        <v>75</v>
      </c>
      <c r="F162" s="6" t="s">
        <v>76</v>
      </c>
    </row>
    <row r="163" spans="1:6" x14ac:dyDescent="0.25">
      <c r="A163" s="6">
        <v>160</v>
      </c>
      <c r="B163" s="3">
        <v>245</v>
      </c>
      <c r="C163" s="3" t="str">
        <f>VLOOKUP(B163,'[1]ארגון מרחבים'!$B$17:$I$385,2,0)</f>
        <v>דיל ירושלים- פסגת זאב</v>
      </c>
      <c r="D163" s="6" t="s">
        <v>95</v>
      </c>
      <c r="E163" s="6" t="s">
        <v>170</v>
      </c>
      <c r="F163" s="6" t="s">
        <v>26</v>
      </c>
    </row>
    <row r="164" spans="1:6" x14ac:dyDescent="0.25">
      <c r="A164" s="6">
        <v>161</v>
      </c>
      <c r="B164" s="3">
        <v>247</v>
      </c>
      <c r="C164" s="3" t="str">
        <f>VLOOKUP(B164,'[1]ארגון מרחבים'!$B$17:$I$385,2,0)</f>
        <v>שלי חולון- רבינוביץ</v>
      </c>
      <c r="D164" s="6" t="s">
        <v>230</v>
      </c>
      <c r="E164" s="6" t="s">
        <v>201</v>
      </c>
      <c r="F164" s="6" t="s">
        <v>29</v>
      </c>
    </row>
    <row r="165" spans="1:6" x14ac:dyDescent="0.25">
      <c r="A165" s="6">
        <v>162</v>
      </c>
      <c r="B165" s="3">
        <v>248</v>
      </c>
      <c r="C165" s="3" t="str">
        <f>VLOOKUP(B165,'[1]ארגון מרחבים'!$B$17:$I$385,2,0)</f>
        <v>דיל ב"ש- נווה מנחם</v>
      </c>
      <c r="D165" s="6" t="s">
        <v>95</v>
      </c>
      <c r="E165" s="6" t="s">
        <v>161</v>
      </c>
      <c r="F165" s="6" t="s">
        <v>71</v>
      </c>
    </row>
    <row r="166" spans="1:6" x14ac:dyDescent="0.25">
      <c r="A166" s="6">
        <v>163</v>
      </c>
      <c r="B166" s="3">
        <v>249</v>
      </c>
      <c r="C166" s="3" t="str">
        <f>VLOOKUP(B166,'[1]ארגון מרחבים'!$B$17:$I$385,2,0)</f>
        <v>דיל נתניה- פולג</v>
      </c>
      <c r="D166" s="6" t="s">
        <v>62</v>
      </c>
      <c r="E166" s="6" t="s">
        <v>86</v>
      </c>
      <c r="F166" s="6" t="s">
        <v>61</v>
      </c>
    </row>
    <row r="167" spans="1:6" x14ac:dyDescent="0.25">
      <c r="A167" s="6">
        <v>164</v>
      </c>
      <c r="B167" s="3">
        <v>250</v>
      </c>
      <c r="C167" s="3" t="s">
        <v>382</v>
      </c>
      <c r="D167" s="6" t="s">
        <v>95</v>
      </c>
      <c r="E167" s="6" t="s">
        <v>383</v>
      </c>
      <c r="F167" s="6" t="s">
        <v>125</v>
      </c>
    </row>
    <row r="168" spans="1:6" x14ac:dyDescent="0.25">
      <c r="A168" s="6">
        <v>165</v>
      </c>
      <c r="B168" s="3">
        <v>251</v>
      </c>
      <c r="C168" s="3" t="str">
        <f>VLOOKUP(B168,'[1]ארגון מרחבים'!$B$17:$I$385,2,0)</f>
        <v>דיל עפולה- כורש</v>
      </c>
      <c r="D168" s="6" t="s">
        <v>95</v>
      </c>
      <c r="E168" s="6" t="s">
        <v>109</v>
      </c>
      <c r="F168" s="6" t="s">
        <v>94</v>
      </c>
    </row>
    <row r="169" spans="1:6" x14ac:dyDescent="0.25">
      <c r="A169" s="6">
        <v>166</v>
      </c>
      <c r="B169" s="3">
        <v>255</v>
      </c>
      <c r="C169" s="3" t="str">
        <f>VLOOKUP(B169,'[1]ארגון מרחבים'!$B$17:$I$385,2,0)</f>
        <v>דיל כפר תבור</v>
      </c>
      <c r="D169" s="6" t="s">
        <v>95</v>
      </c>
      <c r="E169" s="6" t="s">
        <v>361</v>
      </c>
      <c r="F169" s="6" t="s">
        <v>362</v>
      </c>
    </row>
    <row r="170" spans="1:6" x14ac:dyDescent="0.25">
      <c r="A170" s="6">
        <v>167</v>
      </c>
      <c r="B170" s="3">
        <v>258</v>
      </c>
      <c r="C170" s="3" t="str">
        <f>VLOOKUP(B170,'[1]ארגון מרחבים'!$B$17:$I$385,2,0)</f>
        <v>דיל אדמירליטי חיפה- איטי</v>
      </c>
      <c r="D170" s="6" t="s">
        <v>62</v>
      </c>
      <c r="E170" s="6" t="s">
        <v>79</v>
      </c>
      <c r="F170" s="6" t="s">
        <v>16</v>
      </c>
    </row>
    <row r="171" spans="1:6" x14ac:dyDescent="0.25">
      <c r="A171" s="6">
        <v>168</v>
      </c>
      <c r="B171" s="3">
        <v>259</v>
      </c>
      <c r="C171" s="3" t="str">
        <f>VLOOKUP(B171,'[1]ארגון מרחבים'!$B$17:$I$385,2,0)</f>
        <v>דיל גזית כ"ס- ויצמן</v>
      </c>
      <c r="D171" s="6" t="s">
        <v>62</v>
      </c>
      <c r="E171" s="6" t="s">
        <v>112</v>
      </c>
      <c r="F171" s="6" t="s">
        <v>24</v>
      </c>
    </row>
    <row r="172" spans="1:6" x14ac:dyDescent="0.25">
      <c r="A172" s="6">
        <v>169</v>
      </c>
      <c r="B172" s="3">
        <v>260</v>
      </c>
      <c r="C172" s="3" t="str">
        <f>VLOOKUP(B172,'[1]ארגון מרחבים'!$B$17:$I$385,2,0)</f>
        <v>דיל ירושלים-קניון תלפיות</v>
      </c>
      <c r="D172" s="6" t="s">
        <v>62</v>
      </c>
      <c r="E172" s="6" t="s">
        <v>80</v>
      </c>
      <c r="F172" s="6" t="s">
        <v>26</v>
      </c>
    </row>
    <row r="173" spans="1:6" x14ac:dyDescent="0.25">
      <c r="A173" s="6">
        <v>170</v>
      </c>
      <c r="B173" s="3">
        <v>261</v>
      </c>
      <c r="C173" s="3" t="str">
        <f>VLOOKUP(B173,'[1]ארגון מרחבים'!$B$17:$I$385,2,0)</f>
        <v>דיל באר טוביה</v>
      </c>
      <c r="D173" s="6" t="s">
        <v>95</v>
      </c>
      <c r="E173" s="6" t="s">
        <v>319</v>
      </c>
      <c r="F173" s="6" t="s">
        <v>148</v>
      </c>
    </row>
    <row r="174" spans="1:6" x14ac:dyDescent="0.25">
      <c r="A174" s="6">
        <v>171</v>
      </c>
      <c r="B174" s="3">
        <v>262</v>
      </c>
      <c r="C174" s="3" t="str">
        <f>VLOOKUP(B174,'[1]ארגון מרחבים'!$B$17:$I$385,2,0)</f>
        <v>שלי מזכרת בתיה- בגין</v>
      </c>
      <c r="D174" s="6" t="s">
        <v>230</v>
      </c>
      <c r="E174" s="6" t="s">
        <v>329</v>
      </c>
      <c r="F174" s="6" t="s">
        <v>276</v>
      </c>
    </row>
    <row r="175" spans="1:6" x14ac:dyDescent="0.25">
      <c r="A175" s="6">
        <v>172</v>
      </c>
      <c r="B175" s="3">
        <v>265</v>
      </c>
      <c r="C175" s="3" t="str">
        <f>VLOOKUP(B175,'[1]ארגון מרחבים'!$B$17:$I$385,2,0)</f>
        <v>אקספרס חולון  - זלמן ארן</v>
      </c>
      <c r="D175" s="6" t="s">
        <v>4</v>
      </c>
      <c r="E175" s="6" t="s">
        <v>47</v>
      </c>
      <c r="F175" s="6" t="s">
        <v>29</v>
      </c>
    </row>
    <row r="176" spans="1:6" x14ac:dyDescent="0.25">
      <c r="A176" s="6">
        <v>173</v>
      </c>
      <c r="B176" s="3">
        <v>267</v>
      </c>
      <c r="C176" s="3" t="str">
        <f>VLOOKUP(B176,'[1]ארגון מרחבים'!$B$17:$I$385,2,0)</f>
        <v>דיל קצרין- חרמון</v>
      </c>
      <c r="D176" s="6" t="s">
        <v>95</v>
      </c>
      <c r="E176" s="6" t="s">
        <v>336</v>
      </c>
      <c r="F176" s="6" t="s">
        <v>169</v>
      </c>
    </row>
    <row r="177" spans="1:6" x14ac:dyDescent="0.25">
      <c r="A177" s="6">
        <v>174</v>
      </c>
      <c r="B177" s="3">
        <v>269</v>
      </c>
      <c r="C177" s="3" t="str">
        <f>VLOOKUP(B177,'[1]ארגון מרחבים'!$B$17:$I$385,2,0)</f>
        <v>אקסטרא פ"ת- סגולה</v>
      </c>
      <c r="D177" s="6" t="s">
        <v>66</v>
      </c>
      <c r="E177" s="6" t="s">
        <v>72</v>
      </c>
      <c r="F177" s="6" t="s">
        <v>34</v>
      </c>
    </row>
    <row r="178" spans="1:6" x14ac:dyDescent="0.25">
      <c r="A178" s="6">
        <v>175</v>
      </c>
      <c r="B178" s="3">
        <v>271</v>
      </c>
      <c r="C178" s="3" t="str">
        <f>VLOOKUP(B178,'[1]ארגון מרחבים'!$B$17:$I$385,2,0)</f>
        <v>שלי רחובות- יעקובי</v>
      </c>
      <c r="D178" s="6" t="s">
        <v>230</v>
      </c>
      <c r="E178" s="6" t="s">
        <v>240</v>
      </c>
      <c r="F178" s="6" t="s">
        <v>19</v>
      </c>
    </row>
    <row r="179" spans="1:6" x14ac:dyDescent="0.25">
      <c r="A179" s="6">
        <v>176</v>
      </c>
      <c r="B179" s="3">
        <v>272</v>
      </c>
      <c r="C179" s="3" t="str">
        <f>VLOOKUP(B179,'[1]ארגון מרחבים'!$B$17:$I$385,2,0)</f>
        <v>שלי גבעתיים- ויצמן</v>
      </c>
      <c r="D179" s="6" t="s">
        <v>230</v>
      </c>
      <c r="E179" s="6" t="s">
        <v>142</v>
      </c>
      <c r="F179" s="6" t="s">
        <v>58</v>
      </c>
    </row>
    <row r="180" spans="1:6" x14ac:dyDescent="0.25">
      <c r="A180" s="6">
        <v>177</v>
      </c>
      <c r="B180" s="3">
        <v>274</v>
      </c>
      <c r="C180" s="3" t="str">
        <f>VLOOKUP(B180,'[1]ארגון מרחבים'!$B$17:$I$385,2,0)</f>
        <v xml:space="preserve">אקספרס ת"א - פלורנטין </v>
      </c>
      <c r="D180" s="6" t="s">
        <v>4</v>
      </c>
      <c r="E180" s="6" t="s">
        <v>35</v>
      </c>
      <c r="F180" s="6" t="s">
        <v>14</v>
      </c>
    </row>
    <row r="181" spans="1:6" x14ac:dyDescent="0.25">
      <c r="A181" s="6">
        <v>178</v>
      </c>
      <c r="B181" s="3">
        <v>276</v>
      </c>
      <c r="C181" s="3" t="str">
        <f>VLOOKUP(B181,'[1]ארגון מרחבים'!$B$17:$I$385,2,0)</f>
        <v>דיל אמט"ל רחובות</v>
      </c>
      <c r="D181" s="6" t="s">
        <v>62</v>
      </c>
      <c r="E181" s="6" t="s">
        <v>88</v>
      </c>
      <c r="F181" s="6" t="s">
        <v>19</v>
      </c>
    </row>
    <row r="182" spans="1:6" x14ac:dyDescent="0.25">
      <c r="A182" s="6">
        <v>179</v>
      </c>
      <c r="B182" s="3">
        <v>277</v>
      </c>
      <c r="C182" s="3" t="str">
        <f>VLOOKUP(B182,'[1]ארגון מרחבים'!$B$17:$I$385,2,0)</f>
        <v>אקספרס בני בנימין</v>
      </c>
      <c r="D182" s="6" t="s">
        <v>4</v>
      </c>
      <c r="E182" s="6" t="s">
        <v>20</v>
      </c>
      <c r="F182" s="6" t="s">
        <v>21</v>
      </c>
    </row>
    <row r="183" spans="1:6" x14ac:dyDescent="0.25">
      <c r="A183" s="6">
        <v>180</v>
      </c>
      <c r="B183" s="3">
        <v>278</v>
      </c>
      <c r="C183" s="3" t="str">
        <f>VLOOKUP(B183,'[1]ארגון מרחבים'!$B$17:$I$385,2,0)</f>
        <v>שלי פ"ת -העצמאות</v>
      </c>
      <c r="D183" s="6" t="s">
        <v>230</v>
      </c>
      <c r="E183" s="6" t="s">
        <v>271</v>
      </c>
      <c r="F183" s="6" t="s">
        <v>34</v>
      </c>
    </row>
    <row r="184" spans="1:6" x14ac:dyDescent="0.25">
      <c r="A184" s="6">
        <v>181</v>
      </c>
      <c r="B184" s="3">
        <v>279</v>
      </c>
      <c r="C184" s="3" t="str">
        <f>VLOOKUP(B184,'[1]ארגון מרחבים'!$B$17:$I$385,2,0)</f>
        <v>אקספרס ת"א - דרוייאנוב</v>
      </c>
      <c r="D184" s="6" t="s">
        <v>4</v>
      </c>
      <c r="E184" s="6" t="s">
        <v>312</v>
      </c>
      <c r="F184" s="6" t="s">
        <v>14</v>
      </c>
    </row>
    <row r="185" spans="1:6" x14ac:dyDescent="0.25">
      <c r="A185" s="6">
        <v>182</v>
      </c>
      <c r="B185" s="3">
        <v>280</v>
      </c>
      <c r="C185" s="3" t="str">
        <f>VLOOKUP(B185,'[1]ארגון מרחבים'!$B$17:$I$385,2,0)</f>
        <v>דיל חדרה- צה"ל</v>
      </c>
      <c r="D185" s="6" t="s">
        <v>95</v>
      </c>
      <c r="E185" s="6" t="s">
        <v>321</v>
      </c>
      <c r="F185" s="6" t="s">
        <v>87</v>
      </c>
    </row>
    <row r="186" spans="1:6" x14ac:dyDescent="0.25">
      <c r="A186" s="6">
        <v>183</v>
      </c>
      <c r="B186" s="3">
        <v>281</v>
      </c>
      <c r="C186" s="3" t="str">
        <f>VLOOKUP(B186,'[1]ארגון מרחבים'!$B$17:$I$385,2,0)</f>
        <v>דיל מגדל העמק- המדע</v>
      </c>
      <c r="D186" s="6" t="s">
        <v>95</v>
      </c>
      <c r="E186" s="6" t="s">
        <v>190</v>
      </c>
      <c r="F186" s="6" t="s">
        <v>153</v>
      </c>
    </row>
    <row r="187" spans="1:6" x14ac:dyDescent="0.25">
      <c r="A187" s="6">
        <v>184</v>
      </c>
      <c r="B187" s="3">
        <v>283</v>
      </c>
      <c r="C187" s="3" t="str">
        <f>VLOOKUP(B187,'[1]ארגון מרחבים'!$B$17:$I$385,2,0)</f>
        <v>דיל קרית עקרון- ביל"ו</v>
      </c>
      <c r="D187" s="6" t="s">
        <v>62</v>
      </c>
      <c r="E187" s="6" t="s">
        <v>92</v>
      </c>
      <c r="F187" s="6" t="s">
        <v>93</v>
      </c>
    </row>
    <row r="188" spans="1:6" x14ac:dyDescent="0.25">
      <c r="A188" s="6">
        <v>185</v>
      </c>
      <c r="B188" s="3">
        <v>284</v>
      </c>
      <c r="C188" s="3" t="str">
        <f>VLOOKUP(B188,'[1]ארגון מרחבים'!$B$17:$I$385,2,0)</f>
        <v>שלי תל מונד- הדקל</v>
      </c>
      <c r="D188" s="6" t="s">
        <v>230</v>
      </c>
      <c r="E188" s="6" t="s">
        <v>304</v>
      </c>
      <c r="F188" s="6" t="s">
        <v>303</v>
      </c>
    </row>
    <row r="189" spans="1:6" x14ac:dyDescent="0.25">
      <c r="A189" s="6">
        <v>186</v>
      </c>
      <c r="B189" s="3">
        <v>287</v>
      </c>
      <c r="C189" s="3" t="str">
        <f>VLOOKUP(B189,'[1]ארגון מרחבים'!$B$17:$I$385,2,0)</f>
        <v>שלי גבעתיים-שביט</v>
      </c>
      <c r="D189" s="6" t="s">
        <v>230</v>
      </c>
      <c r="E189" s="6" t="s">
        <v>256</v>
      </c>
      <c r="F189" s="6" t="s">
        <v>58</v>
      </c>
    </row>
    <row r="190" spans="1:6" x14ac:dyDescent="0.25">
      <c r="A190" s="6">
        <v>187</v>
      </c>
      <c r="B190" s="3">
        <v>288</v>
      </c>
      <c r="C190" s="3" t="str">
        <f>VLOOKUP(B190,'[1]ארגון מרחבים'!$B$17:$I$385,2,0)</f>
        <v>יש בשכונה רחובות - סירני</v>
      </c>
      <c r="D190" s="6" t="s">
        <v>178</v>
      </c>
      <c r="E190" s="6" t="s">
        <v>215</v>
      </c>
      <c r="F190" s="6" t="s">
        <v>19</v>
      </c>
    </row>
    <row r="191" spans="1:6" x14ac:dyDescent="0.25">
      <c r="A191" s="6">
        <v>188</v>
      </c>
      <c r="B191" s="3">
        <v>290</v>
      </c>
      <c r="C191" s="3" t="str">
        <f>VLOOKUP(B191,'[1]ארגון מרחבים'!$B$17:$I$385,2,0)</f>
        <v>דיל פ"ת- יכין סנטר</v>
      </c>
      <c r="D191" s="6" t="s">
        <v>62</v>
      </c>
      <c r="E191" s="6" t="s">
        <v>106</v>
      </c>
      <c r="F191" s="6" t="s">
        <v>34</v>
      </c>
    </row>
    <row r="192" spans="1:6" x14ac:dyDescent="0.25">
      <c r="A192" s="6">
        <v>189</v>
      </c>
      <c r="B192" s="3">
        <v>295</v>
      </c>
      <c r="C192" s="3" t="str">
        <f>VLOOKUP(B192,'[1]ארגון מרחבים'!$B$17:$I$385,2,0)</f>
        <v>יש בני ברק - שלמה המלך</v>
      </c>
      <c r="D192" s="6" t="s">
        <v>175</v>
      </c>
      <c r="E192" s="6" t="s">
        <v>183</v>
      </c>
      <c r="F192" s="6" t="s">
        <v>104</v>
      </c>
    </row>
    <row r="193" spans="1:6" x14ac:dyDescent="0.25">
      <c r="A193" s="6">
        <v>190</v>
      </c>
      <c r="B193" s="3">
        <v>296</v>
      </c>
      <c r="C193" s="3" t="str">
        <f>VLOOKUP(B193,'[1]ארגון מרחבים'!$B$17:$I$385,2,0)</f>
        <v>אקספרס פ"ת - רחל המשוררת</v>
      </c>
      <c r="D193" s="6" t="s">
        <v>4</v>
      </c>
      <c r="E193" s="6" t="s">
        <v>352</v>
      </c>
      <c r="F193" s="6" t="s">
        <v>34</v>
      </c>
    </row>
    <row r="194" spans="1:6" x14ac:dyDescent="0.25">
      <c r="A194" s="6">
        <v>191</v>
      </c>
      <c r="B194" s="3">
        <v>297</v>
      </c>
      <c r="C194" s="3" t="str">
        <f>VLOOKUP(B194,'[1]ארגון מרחבים'!$B$17:$I$385,2,0)</f>
        <v>דיל חדרה- ארבע האגודות</v>
      </c>
      <c r="D194" s="6" t="s">
        <v>62</v>
      </c>
      <c r="E194" s="6" t="s">
        <v>322</v>
      </c>
      <c r="F194" s="6" t="s">
        <v>87</v>
      </c>
    </row>
    <row r="195" spans="1:6" x14ac:dyDescent="0.25">
      <c r="A195" s="6">
        <v>192</v>
      </c>
      <c r="B195" s="3">
        <v>299</v>
      </c>
      <c r="C195" s="3" t="str">
        <f>VLOOKUP(B195,'[1]ארגון מרחבים'!$B$17:$I$385,2,0)</f>
        <v>אקספרס חנקין הוד השרון</v>
      </c>
      <c r="D195" s="6" t="s">
        <v>4</v>
      </c>
      <c r="E195" s="6" t="s">
        <v>357</v>
      </c>
      <c r="F195" s="6" t="s">
        <v>244</v>
      </c>
    </row>
    <row r="196" spans="1:6" x14ac:dyDescent="0.25">
      <c r="A196" s="6">
        <v>193</v>
      </c>
      <c r="B196" s="4">
        <v>300</v>
      </c>
      <c r="C196" s="4" t="str">
        <f>VLOOKUP(B196,'[1]ארגון מרחבים'!$B$17:$I$385,2,0)</f>
        <v>יש בארות יצחק - פאוור סנטר</v>
      </c>
      <c r="D196" s="7" t="s">
        <v>175</v>
      </c>
      <c r="E196" s="7" t="s">
        <v>176</v>
      </c>
      <c r="F196" s="7" t="s">
        <v>174</v>
      </c>
    </row>
    <row r="197" spans="1:6" x14ac:dyDescent="0.25">
      <c r="A197" s="6">
        <v>194</v>
      </c>
      <c r="B197" s="3">
        <v>302</v>
      </c>
      <c r="C197" s="3" t="str">
        <f>VLOOKUP(B197,'[1]ארגון מרחבים'!$B$17:$I$385,2,0)</f>
        <v>שלי חיפה- קלר</v>
      </c>
      <c r="D197" s="6" t="s">
        <v>230</v>
      </c>
      <c r="E197" s="6" t="s">
        <v>295</v>
      </c>
      <c r="F197" s="6" t="s">
        <v>16</v>
      </c>
    </row>
    <row r="198" spans="1:6" x14ac:dyDescent="0.25">
      <c r="A198" s="6">
        <v>195</v>
      </c>
      <c r="B198" s="3">
        <v>303</v>
      </c>
      <c r="C198" s="3" t="str">
        <f>VLOOKUP(B198,'[1]ארגון מרחבים'!$B$17:$I$385,2,0)</f>
        <v>שלי טבעון- יהודה הנשיא</v>
      </c>
      <c r="D198" s="6" t="s">
        <v>230</v>
      </c>
      <c r="E198" s="6" t="s">
        <v>305</v>
      </c>
      <c r="F198" s="6" t="s">
        <v>165</v>
      </c>
    </row>
    <row r="199" spans="1:6" x14ac:dyDescent="0.25">
      <c r="A199" s="6">
        <v>196</v>
      </c>
      <c r="B199" s="3">
        <v>304</v>
      </c>
      <c r="C199" s="3" t="str">
        <f>VLOOKUP(B199,'[1]ארגון מרחבים'!$B$17:$I$385,2,0)</f>
        <v>אקספרס קרית חיים - סנונית</v>
      </c>
      <c r="D199" s="6" t="s">
        <v>4</v>
      </c>
      <c r="E199" s="6" t="s">
        <v>11</v>
      </c>
      <c r="F199" s="6" t="s">
        <v>12</v>
      </c>
    </row>
    <row r="200" spans="1:6" x14ac:dyDescent="0.25">
      <c r="A200" s="6">
        <v>197</v>
      </c>
      <c r="B200" s="3">
        <v>305</v>
      </c>
      <c r="C200" s="3" t="str">
        <f>VLOOKUP(B200,'[1]ארגון מרחבים'!$B$17:$I$385,2,0)</f>
        <v>אקספרס ת"א - יהודה המכבי</v>
      </c>
      <c r="D200" s="6" t="s">
        <v>4</v>
      </c>
      <c r="E200" s="6" t="s">
        <v>44</v>
      </c>
      <c r="F200" s="6" t="s">
        <v>14</v>
      </c>
    </row>
    <row r="201" spans="1:6" x14ac:dyDescent="0.25">
      <c r="A201" s="6">
        <v>198</v>
      </c>
      <c r="B201" s="3">
        <v>306</v>
      </c>
      <c r="C201" s="3" t="str">
        <f>VLOOKUP(B201,'[1]ארגון מרחבים'!$B$17:$I$385,2,0)</f>
        <v>יש בשכונה חיפה - נווה שאנן</v>
      </c>
      <c r="D201" s="6" t="s">
        <v>178</v>
      </c>
      <c r="E201" s="6" t="s">
        <v>216</v>
      </c>
      <c r="F201" s="6" t="s">
        <v>16</v>
      </c>
    </row>
    <row r="202" spans="1:6" x14ac:dyDescent="0.25">
      <c r="A202" s="6">
        <v>199</v>
      </c>
      <c r="B202" s="3">
        <v>307</v>
      </c>
      <c r="C202" s="3" t="str">
        <f>VLOOKUP(B202,'[1]ארגון מרחבים'!$B$17:$I$385,2,0)</f>
        <v>יש בשכונה קרית אתא - זבולון</v>
      </c>
      <c r="D202" s="6" t="s">
        <v>178</v>
      </c>
      <c r="E202" s="6" t="s">
        <v>210</v>
      </c>
      <c r="F202" s="6" t="s">
        <v>211</v>
      </c>
    </row>
    <row r="203" spans="1:6" x14ac:dyDescent="0.25">
      <c r="A203" s="6">
        <v>200</v>
      </c>
      <c r="B203" s="3">
        <v>308</v>
      </c>
      <c r="C203" s="3" t="str">
        <f>VLOOKUP(B203,'[1]ארגון מרחבים'!$B$17:$I$385,2,0)</f>
        <v>שלי קרית אתא- איינשטין</v>
      </c>
      <c r="D203" s="6" t="s">
        <v>230</v>
      </c>
      <c r="E203" s="6" t="s">
        <v>214</v>
      </c>
      <c r="F203" s="6" t="s">
        <v>211</v>
      </c>
    </row>
    <row r="204" spans="1:6" x14ac:dyDescent="0.25">
      <c r="A204" s="6">
        <v>201</v>
      </c>
      <c r="B204" s="3">
        <v>310</v>
      </c>
      <c r="C204" s="3" t="str">
        <f>VLOOKUP(B204,'[1]ארגון מרחבים'!$B$17:$I$385,2,0)</f>
        <v>שלי קרית חיים- דגניה</v>
      </c>
      <c r="D204" s="6" t="s">
        <v>230</v>
      </c>
      <c r="E204" s="6" t="s">
        <v>229</v>
      </c>
      <c r="F204" s="6" t="s">
        <v>12</v>
      </c>
    </row>
    <row r="205" spans="1:6" x14ac:dyDescent="0.25">
      <c r="A205" s="6">
        <v>202</v>
      </c>
      <c r="B205" s="3">
        <v>311</v>
      </c>
      <c r="C205" s="3" t="str">
        <f>VLOOKUP(B205,'[1]ארגון מרחבים'!$B$17:$I$385,2,0)</f>
        <v>אקספרס בוסתנאי רחובות</v>
      </c>
      <c r="D205" s="6" t="s">
        <v>4</v>
      </c>
      <c r="E205" s="6" t="s">
        <v>56</v>
      </c>
      <c r="F205" s="6" t="s">
        <v>19</v>
      </c>
    </row>
    <row r="206" spans="1:6" x14ac:dyDescent="0.25">
      <c r="A206" s="6">
        <v>203</v>
      </c>
      <c r="B206" s="3">
        <v>312</v>
      </c>
      <c r="C206" s="3" t="str">
        <f>VLOOKUP(B206,'[1]ארגון מרחבים'!$B$17:$I$385,2,0)</f>
        <v>דיל חיפה- קרית אליעזר</v>
      </c>
      <c r="D206" s="6" t="s">
        <v>95</v>
      </c>
      <c r="E206" s="6" t="s">
        <v>185</v>
      </c>
      <c r="F206" s="6" t="s">
        <v>16</v>
      </c>
    </row>
    <row r="207" spans="1:6" x14ac:dyDescent="0.25">
      <c r="A207" s="6">
        <v>204</v>
      </c>
      <c r="B207" s="3">
        <v>313</v>
      </c>
      <c r="C207" s="3" t="str">
        <f>VLOOKUP(B207,'[1]ארגון מרחבים'!$B$17:$I$385,2,0)</f>
        <v>שלי קרית חיים- אח"י אילת</v>
      </c>
      <c r="D207" s="6" t="s">
        <v>230</v>
      </c>
      <c r="E207" s="6" t="s">
        <v>213</v>
      </c>
      <c r="F207" s="6" t="s">
        <v>12</v>
      </c>
    </row>
    <row r="208" spans="1:6" x14ac:dyDescent="0.25">
      <c r="A208" s="6">
        <v>205</v>
      </c>
      <c r="B208" s="3">
        <v>314</v>
      </c>
      <c r="C208" s="3" t="s">
        <v>380</v>
      </c>
      <c r="D208" s="6" t="s">
        <v>178</v>
      </c>
      <c r="E208" s="6" t="s">
        <v>228</v>
      </c>
      <c r="F208" s="6" t="s">
        <v>16</v>
      </c>
    </row>
    <row r="209" spans="1:6" x14ac:dyDescent="0.25">
      <c r="A209" s="6">
        <v>206</v>
      </c>
      <c r="B209" s="3">
        <v>315</v>
      </c>
      <c r="C209" s="3" t="str">
        <f>VLOOKUP(B209,'[1]ארגון מרחבים'!$B$17:$I$385,2,0)</f>
        <v>אקספרס כפר נטר - ההדרים</v>
      </c>
      <c r="D209" s="6" t="s">
        <v>4</v>
      </c>
      <c r="E209" s="6" t="s">
        <v>359</v>
      </c>
      <c r="F209" s="6" t="s">
        <v>358</v>
      </c>
    </row>
    <row r="210" spans="1:6" x14ac:dyDescent="0.25">
      <c r="A210" s="6">
        <v>207</v>
      </c>
      <c r="B210" s="3">
        <v>316</v>
      </c>
      <c r="C210" s="3" t="str">
        <f>VLOOKUP(B210,'[1]ארגון מרחבים'!$B$17:$I$385,2,0)</f>
        <v>שלי קרית מוצקין-שד ויצמן</v>
      </c>
      <c r="D210" s="6" t="s">
        <v>230</v>
      </c>
      <c r="E210" s="6" t="s">
        <v>296</v>
      </c>
      <c r="F210" s="6" t="s">
        <v>97</v>
      </c>
    </row>
    <row r="211" spans="1:6" x14ac:dyDescent="0.25">
      <c r="A211" s="6">
        <v>208</v>
      </c>
      <c r="B211" s="3">
        <v>317</v>
      </c>
      <c r="C211" s="3" t="str">
        <f>VLOOKUP(B211,'[1]ארגון מרחבים'!$B$17:$I$385,2,0)</f>
        <v>אקספרס גבעת עדה - חי</v>
      </c>
      <c r="D211" s="6" t="s">
        <v>4</v>
      </c>
      <c r="E211" s="6" t="s">
        <v>49</v>
      </c>
      <c r="F211" s="6" t="s">
        <v>48</v>
      </c>
    </row>
    <row r="212" spans="1:6" x14ac:dyDescent="0.25">
      <c r="A212" s="6">
        <v>209</v>
      </c>
      <c r="B212" s="3">
        <v>318</v>
      </c>
      <c r="C212" s="3" t="str">
        <f>VLOOKUP(B212,'[1]ארגון מרחבים'!$B$17:$I$385,2,0)</f>
        <v>אקספרס חולון וולפסון</v>
      </c>
      <c r="D212" s="6" t="s">
        <v>4</v>
      </c>
      <c r="E212" s="6" t="s">
        <v>28</v>
      </c>
      <c r="F212" s="6" t="s">
        <v>29</v>
      </c>
    </row>
    <row r="213" spans="1:6" x14ac:dyDescent="0.25">
      <c r="A213" s="6">
        <v>210</v>
      </c>
      <c r="B213" s="3">
        <v>319</v>
      </c>
      <c r="C213" s="3" t="str">
        <f>VLOOKUP(B213,'[1]ארגון מרחבים'!$B$17:$I$385,2,0)</f>
        <v>שלי עכו- שפירא</v>
      </c>
      <c r="D213" s="6" t="s">
        <v>230</v>
      </c>
      <c r="E213" s="6" t="s">
        <v>284</v>
      </c>
      <c r="F213" s="6" t="s">
        <v>81</v>
      </c>
    </row>
    <row r="214" spans="1:6" x14ac:dyDescent="0.25">
      <c r="A214" s="6">
        <v>211</v>
      </c>
      <c r="B214" s="3">
        <v>323</v>
      </c>
      <c r="C214" s="3" t="str">
        <f>VLOOKUP(B214,'[1]ארגון מרחבים'!$B$17:$I$385,2,0)</f>
        <v>שלי רסקו נצרת עילית-הדקל</v>
      </c>
      <c r="D214" s="6" t="s">
        <v>230</v>
      </c>
      <c r="E214" s="6" t="s">
        <v>227</v>
      </c>
      <c r="F214" s="6" t="s">
        <v>108</v>
      </c>
    </row>
    <row r="215" spans="1:6" x14ac:dyDescent="0.25">
      <c r="A215" s="6">
        <v>212</v>
      </c>
      <c r="B215" s="3">
        <v>324</v>
      </c>
      <c r="C215" s="3" t="str">
        <f>VLOOKUP(B215,'[1]ארגון מרחבים'!$B$17:$I$385,2,0)</f>
        <v>אקספרס השקמה סביון</v>
      </c>
      <c r="D215" s="6" t="s">
        <v>4</v>
      </c>
      <c r="E215" s="6" t="s">
        <v>5</v>
      </c>
      <c r="F215" s="6" t="s">
        <v>6</v>
      </c>
    </row>
    <row r="216" spans="1:6" x14ac:dyDescent="0.25">
      <c r="A216" s="6">
        <v>213</v>
      </c>
      <c r="B216" s="3">
        <v>325</v>
      </c>
      <c r="C216" s="3" t="str">
        <f>VLOOKUP(B216,'[1]ארגון מרחבים'!$B$17:$I$385,2,0)</f>
        <v>אקספרס ששת הימים נס ציונה</v>
      </c>
      <c r="D216" s="6" t="s">
        <v>4</v>
      </c>
      <c r="E216" s="6" t="s">
        <v>356</v>
      </c>
      <c r="F216" s="6" t="s">
        <v>77</v>
      </c>
    </row>
    <row r="217" spans="1:6" x14ac:dyDescent="0.25">
      <c r="A217" s="6">
        <v>214</v>
      </c>
      <c r="B217" s="3">
        <v>326</v>
      </c>
      <c r="C217" s="3" t="str">
        <f>VLOOKUP(B217,'[1]ארגון מרחבים'!$B$17:$I$385,2,0)</f>
        <v>שלי נהריה- הגעתון</v>
      </c>
      <c r="D217" s="6" t="s">
        <v>230</v>
      </c>
      <c r="E217" s="6" t="s">
        <v>265</v>
      </c>
      <c r="F217" s="6" t="s">
        <v>120</v>
      </c>
    </row>
    <row r="218" spans="1:6" x14ac:dyDescent="0.25">
      <c r="A218" s="6">
        <v>215</v>
      </c>
      <c r="B218" s="3">
        <v>327</v>
      </c>
      <c r="C218" s="3" t="str">
        <f>VLOOKUP(B218,'[1]ארגון מרחבים'!$B$17:$I$385,2,0)</f>
        <v>אקספרס רמת אשכול חיפה</v>
      </c>
      <c r="D218" s="6" t="s">
        <v>4</v>
      </c>
      <c r="E218" s="6" t="s">
        <v>15</v>
      </c>
      <c r="F218" s="6" t="s">
        <v>16</v>
      </c>
    </row>
    <row r="219" spans="1:6" x14ac:dyDescent="0.25">
      <c r="A219" s="6">
        <v>216</v>
      </c>
      <c r="B219" s="3">
        <v>329</v>
      </c>
      <c r="C219" s="3" t="s">
        <v>381</v>
      </c>
      <c r="D219" s="6" t="s">
        <v>178</v>
      </c>
      <c r="E219" s="6" t="s">
        <v>223</v>
      </c>
      <c r="F219" s="6" t="s">
        <v>157</v>
      </c>
    </row>
    <row r="220" spans="1:6" x14ac:dyDescent="0.25">
      <c r="A220" s="6">
        <v>217</v>
      </c>
      <c r="B220" s="3">
        <v>330</v>
      </c>
      <c r="C220" s="3" t="str">
        <f>VLOOKUP(B220,'[1]ארגון מרחבים'!$B$17:$I$385,2,0)</f>
        <v>שלי חיפה- נתיב חן</v>
      </c>
      <c r="D220" s="6" t="s">
        <v>230</v>
      </c>
      <c r="E220" s="6" t="s">
        <v>283</v>
      </c>
      <c r="F220" s="6" t="s">
        <v>16</v>
      </c>
    </row>
    <row r="221" spans="1:6" x14ac:dyDescent="0.25">
      <c r="A221" s="6">
        <v>218</v>
      </c>
      <c r="B221" s="3">
        <v>331</v>
      </c>
      <c r="C221" s="3" t="str">
        <f>VLOOKUP(B221,'[1]ארגון מרחבים'!$B$17:$I$385,2,0)</f>
        <v>אקספרס ת"א - בבלי</v>
      </c>
      <c r="D221" s="6" t="s">
        <v>4</v>
      </c>
      <c r="E221" s="6" t="s">
        <v>59</v>
      </c>
      <c r="F221" s="6" t="s">
        <v>14</v>
      </c>
    </row>
    <row r="222" spans="1:6" x14ac:dyDescent="0.25">
      <c r="A222" s="6">
        <v>219</v>
      </c>
      <c r="B222" s="3">
        <v>333</v>
      </c>
      <c r="C222" s="3" t="str">
        <f>VLOOKUP(B222,'[1]ארגון מרחבים'!$B$17:$I$385,2,0)</f>
        <v>שלי חיפה- אורן</v>
      </c>
      <c r="D222" s="6" t="s">
        <v>230</v>
      </c>
      <c r="E222" s="6" t="s">
        <v>249</v>
      </c>
      <c r="F222" s="6" t="s">
        <v>16</v>
      </c>
    </row>
    <row r="223" spans="1:6" x14ac:dyDescent="0.25">
      <c r="A223" s="6">
        <v>220</v>
      </c>
      <c r="B223" s="3">
        <v>334</v>
      </c>
      <c r="C223" s="3" t="str">
        <f>VLOOKUP(B223,'[1]ארגון מרחבים'!$B$17:$I$385,2,0)</f>
        <v xml:space="preserve">אקספרס שפירא פתח תקווה </v>
      </c>
      <c r="D223" s="6" t="s">
        <v>4</v>
      </c>
      <c r="E223" s="6" t="s">
        <v>350</v>
      </c>
      <c r="F223" s="6" t="s">
        <v>34</v>
      </c>
    </row>
    <row r="224" spans="1:6" x14ac:dyDescent="0.25">
      <c r="A224" s="6">
        <v>221</v>
      </c>
      <c r="B224" s="3">
        <v>335</v>
      </c>
      <c r="C224" s="3" t="str">
        <f>VLOOKUP(B224,'[1]ארגון מרחבים'!$B$17:$I$385,2,0)</f>
        <v>אקספרס רוטבנג כ"ס</v>
      </c>
      <c r="D224" s="6" t="s">
        <v>4</v>
      </c>
      <c r="E224" s="6" t="s">
        <v>23</v>
      </c>
      <c r="F224" s="6" t="s">
        <v>24</v>
      </c>
    </row>
    <row r="225" spans="1:6" x14ac:dyDescent="0.25">
      <c r="A225" s="6">
        <v>222</v>
      </c>
      <c r="B225" s="3">
        <v>336</v>
      </c>
      <c r="C225" s="3" t="str">
        <f>VLOOKUP(B225,'[1]ארגון מרחבים'!$B$17:$I$385,2,0)</f>
        <v>שלי חיפה- רמות ספיר</v>
      </c>
      <c r="D225" s="6" t="s">
        <v>230</v>
      </c>
      <c r="E225" s="6" t="s">
        <v>255</v>
      </c>
      <c r="F225" s="6" t="s">
        <v>16</v>
      </c>
    </row>
    <row r="226" spans="1:6" x14ac:dyDescent="0.25">
      <c r="A226" s="6">
        <v>223</v>
      </c>
      <c r="B226" s="3">
        <v>338</v>
      </c>
      <c r="C226" s="3" t="str">
        <f>VLOOKUP(B226,'[1]ארגון מרחבים'!$B$17:$I$385,2,0)</f>
        <v>אקספרס ת"א - כוכב הצפון</v>
      </c>
      <c r="D226" s="6" t="s">
        <v>4</v>
      </c>
      <c r="E226" s="6" t="s">
        <v>13</v>
      </c>
      <c r="F226" s="6" t="s">
        <v>14</v>
      </c>
    </row>
    <row r="227" spans="1:6" x14ac:dyDescent="0.25">
      <c r="A227" s="6">
        <v>224</v>
      </c>
      <c r="B227" s="3">
        <v>339</v>
      </c>
      <c r="C227" s="3" t="str">
        <f>VLOOKUP(B227,'[1]ארגון מרחבים'!$B$17:$I$385,2,0)</f>
        <v>דיל טבריה- העמקים</v>
      </c>
      <c r="D227" s="6" t="s">
        <v>95</v>
      </c>
      <c r="E227" s="6" t="s">
        <v>130</v>
      </c>
      <c r="F227" s="6" t="s">
        <v>129</v>
      </c>
    </row>
    <row r="228" spans="1:6" x14ac:dyDescent="0.25">
      <c r="A228" s="6">
        <v>225</v>
      </c>
      <c r="B228" s="3">
        <v>340</v>
      </c>
      <c r="C228" s="3" t="str">
        <f>VLOOKUP(B228,'[1]ארגון מרחבים'!$B$17:$I$385,2,0)</f>
        <v>אקספרס ת"א - זריצקי</v>
      </c>
      <c r="D228" s="6" t="s">
        <v>4</v>
      </c>
      <c r="E228" s="6" t="s">
        <v>40</v>
      </c>
      <c r="F228" s="6" t="s">
        <v>14</v>
      </c>
    </row>
    <row r="229" spans="1:6" x14ac:dyDescent="0.25">
      <c r="A229" s="6">
        <v>226</v>
      </c>
      <c r="B229" s="3">
        <v>341</v>
      </c>
      <c r="C229" s="3" t="str">
        <f>VLOOKUP(B229,'[1]ארגון מרחבים'!$B$17:$I$385,2,0)</f>
        <v>אקספרס הרוא"ה ר"ג</v>
      </c>
      <c r="D229" s="6" t="s">
        <v>4</v>
      </c>
      <c r="E229" s="6" t="s">
        <v>45</v>
      </c>
      <c r="F229" s="6" t="s">
        <v>46</v>
      </c>
    </row>
    <row r="230" spans="1:6" x14ac:dyDescent="0.25">
      <c r="A230" s="6">
        <v>227</v>
      </c>
      <c r="B230" s="3">
        <v>342</v>
      </c>
      <c r="C230" s="3" t="str">
        <f>VLOOKUP(B230,'[1]ארגון מרחבים'!$B$17:$I$385,2,0)</f>
        <v>דיל כרמיאל- קניון לב</v>
      </c>
      <c r="D230" s="6" t="s">
        <v>95</v>
      </c>
      <c r="E230" s="6" t="s">
        <v>135</v>
      </c>
      <c r="F230" s="6" t="s">
        <v>111</v>
      </c>
    </row>
    <row r="231" spans="1:6" x14ac:dyDescent="0.25">
      <c r="A231" s="6">
        <v>228</v>
      </c>
      <c r="B231" s="3">
        <v>343</v>
      </c>
      <c r="C231" s="3" t="str">
        <f>VLOOKUP(B231,'[1]ארגון מרחבים'!$B$17:$I$385,2,0)</f>
        <v>שלי ראש העין- ברקן</v>
      </c>
      <c r="D231" s="6" t="s">
        <v>230</v>
      </c>
      <c r="E231" s="6" t="s">
        <v>281</v>
      </c>
      <c r="F231" s="6" t="s">
        <v>247</v>
      </c>
    </row>
    <row r="232" spans="1:6" x14ac:dyDescent="0.25">
      <c r="A232" s="6">
        <v>229</v>
      </c>
      <c r="B232" s="3">
        <v>344</v>
      </c>
      <c r="C232" s="3" t="str">
        <f>VLOOKUP(B232,'[1]ארגון מרחבים'!$B$17:$I$385,2,0)</f>
        <v>דיל מעלות- דרך האלוף עוז</v>
      </c>
      <c r="D232" s="6" t="s">
        <v>95</v>
      </c>
      <c r="E232" s="6" t="s">
        <v>162</v>
      </c>
      <c r="F232" s="6" t="s">
        <v>163</v>
      </c>
    </row>
    <row r="233" spans="1:6" x14ac:dyDescent="0.25">
      <c r="A233" s="6">
        <v>230</v>
      </c>
      <c r="B233" s="3">
        <v>346</v>
      </c>
      <c r="C233" s="3" t="str">
        <f>VLOOKUP(B233,'[1]ארגון מרחבים'!$B$17:$I$385,2,0)</f>
        <v>אורגניק קרית אונו</v>
      </c>
      <c r="D233" s="6" t="s">
        <v>17</v>
      </c>
      <c r="E233" s="6" t="s">
        <v>41</v>
      </c>
      <c r="F233" s="6" t="s">
        <v>42</v>
      </c>
    </row>
    <row r="234" spans="1:6" x14ac:dyDescent="0.25">
      <c r="A234" s="6">
        <v>231</v>
      </c>
      <c r="B234" s="3">
        <v>347</v>
      </c>
      <c r="C234" s="3" t="str">
        <f>VLOOKUP(B234,'[1]ארגון מרחבים'!$B$17:$I$385,2,0)</f>
        <v>אקספרס הפרחים גדרה</v>
      </c>
      <c r="D234" s="6" t="s">
        <v>4</v>
      </c>
      <c r="E234" s="6" t="s">
        <v>31</v>
      </c>
      <c r="F234" s="6" t="s">
        <v>30</v>
      </c>
    </row>
    <row r="235" spans="1:6" x14ac:dyDescent="0.25">
      <c r="A235" s="6">
        <v>232</v>
      </c>
      <c r="B235" s="3">
        <v>348</v>
      </c>
      <c r="C235" s="3" t="str">
        <f>VLOOKUP(B235,'[1]ארגון מרחבים'!$B$17:$I$385,2,0)</f>
        <v xml:space="preserve">אקספרס קק"ל פתח תקווה </v>
      </c>
      <c r="D235" s="6" t="s">
        <v>4</v>
      </c>
      <c r="E235" s="6" t="s">
        <v>50</v>
      </c>
      <c r="F235" s="6" t="s">
        <v>34</v>
      </c>
    </row>
    <row r="236" spans="1:6" x14ac:dyDescent="0.25">
      <c r="A236" s="6">
        <v>233</v>
      </c>
      <c r="B236" s="3">
        <v>349</v>
      </c>
      <c r="C236" s="3" t="str">
        <f>VLOOKUP(B236,'[1]ארגון מרחבים'!$B$17:$I$385,2,0)</f>
        <v>יש כנען צפת - הגדוד השלישי</v>
      </c>
      <c r="D236" s="6" t="s">
        <v>175</v>
      </c>
      <c r="E236" s="6" t="s">
        <v>198</v>
      </c>
      <c r="F236" s="6" t="s">
        <v>143</v>
      </c>
    </row>
    <row r="237" spans="1:6" x14ac:dyDescent="0.25">
      <c r="A237" s="6">
        <v>234</v>
      </c>
      <c r="B237" s="3">
        <v>350</v>
      </c>
      <c r="C237" s="3" t="str">
        <f>VLOOKUP(B237,'[1]ארגון מרחבים'!$B$17:$I$385,2,0)</f>
        <v>דיל גבעת אולגה- הרב ניסים</v>
      </c>
      <c r="D237" s="6" t="s">
        <v>95</v>
      </c>
      <c r="E237" s="6" t="s">
        <v>193</v>
      </c>
      <c r="F237" s="6" t="s">
        <v>87</v>
      </c>
    </row>
    <row r="238" spans="1:6" x14ac:dyDescent="0.25">
      <c r="A238" s="6">
        <v>235</v>
      </c>
      <c r="B238" s="3">
        <v>352</v>
      </c>
      <c r="C238" s="3" t="str">
        <f>VLOOKUP(B238,'[1]ארגון מרחבים'!$B$17:$I$385,2,0)</f>
        <v>דיל חיפה- קניון</v>
      </c>
      <c r="D238" s="6" t="s">
        <v>95</v>
      </c>
      <c r="E238" s="6" t="s">
        <v>115</v>
      </c>
      <c r="F238" s="6" t="s">
        <v>16</v>
      </c>
    </row>
    <row r="239" spans="1:6" x14ac:dyDescent="0.25">
      <c r="A239" s="6">
        <v>236</v>
      </c>
      <c r="B239" s="3">
        <v>354</v>
      </c>
      <c r="C239" s="3" t="str">
        <f>VLOOKUP(B239,'[1]ארגון מרחבים'!$B$17:$I$385,2,0)</f>
        <v>אקספרס ת"א - קינג ג'ורג'</v>
      </c>
      <c r="D239" s="6" t="s">
        <v>4</v>
      </c>
      <c r="E239" s="6" t="s">
        <v>60</v>
      </c>
      <c r="F239" s="6" t="s">
        <v>14</v>
      </c>
    </row>
    <row r="240" spans="1:6" x14ac:dyDescent="0.25">
      <c r="A240" s="6">
        <v>237</v>
      </c>
      <c r="B240" s="3">
        <v>355</v>
      </c>
      <c r="C240" s="3" t="str">
        <f>VLOOKUP(B240,'[1]ארגון מרחבים'!$B$17:$I$385,2,0)</f>
        <v>אורגניק מיקדו ת"א</v>
      </c>
      <c r="D240" s="6" t="s">
        <v>17</v>
      </c>
      <c r="E240" s="6" t="s">
        <v>43</v>
      </c>
      <c r="F240" s="6" t="s">
        <v>14</v>
      </c>
    </row>
    <row r="241" spans="1:6" x14ac:dyDescent="0.25">
      <c r="A241" s="6">
        <v>238</v>
      </c>
      <c r="B241" s="3">
        <v>357</v>
      </c>
      <c r="C241" s="3" t="str">
        <f>VLOOKUP(B241,'[1]ארגון מרחבים'!$B$17:$I$385,2,0)</f>
        <v>שלי צורן קדימה- לב השרון</v>
      </c>
      <c r="D241" s="6" t="s">
        <v>230</v>
      </c>
      <c r="E241" s="6" t="s">
        <v>278</v>
      </c>
      <c r="F241" s="6" t="s">
        <v>200</v>
      </c>
    </row>
    <row r="242" spans="1:6" x14ac:dyDescent="0.25">
      <c r="A242" s="6">
        <v>239</v>
      </c>
      <c r="B242" s="3">
        <v>359</v>
      </c>
      <c r="C242" s="3" t="str">
        <f>VLOOKUP(B242,'[1]ארגון מרחבים'!$B$17:$I$385,2,0)</f>
        <v>דיל חיפה- גרנד קניון</v>
      </c>
      <c r="D242" s="6" t="s">
        <v>95</v>
      </c>
      <c r="E242" s="6" t="s">
        <v>122</v>
      </c>
      <c r="F242" s="6" t="s">
        <v>16</v>
      </c>
    </row>
    <row r="243" spans="1:6" x14ac:dyDescent="0.25">
      <c r="A243" s="6">
        <v>240</v>
      </c>
      <c r="B243" s="3">
        <v>360</v>
      </c>
      <c r="C243" s="3" t="str">
        <f>VLOOKUP(B243,'[1]ארגון מרחבים'!$B$17:$I$385,2,0)</f>
        <v>אקספרס ראשל"צ - מאירוביץ</v>
      </c>
      <c r="D243" s="6" t="s">
        <v>4</v>
      </c>
      <c r="E243" s="6" t="s">
        <v>313</v>
      </c>
      <c r="F243" s="6" t="s">
        <v>37</v>
      </c>
    </row>
    <row r="244" spans="1:6" x14ac:dyDescent="0.25">
      <c r="A244" s="6">
        <v>241</v>
      </c>
      <c r="B244" s="3">
        <v>361</v>
      </c>
      <c r="C244" s="3" t="str">
        <f>VLOOKUP(B244,'[1]ארגון מרחבים'!$B$17:$I$385,2,0)</f>
        <v>דיל מגדל העמק- א ת דרומי</v>
      </c>
      <c r="D244" s="6" t="s">
        <v>95</v>
      </c>
      <c r="E244" s="6" t="s">
        <v>328</v>
      </c>
      <c r="F244" s="6" t="s">
        <v>153</v>
      </c>
    </row>
    <row r="245" spans="1:6" x14ac:dyDescent="0.25">
      <c r="A245" s="6">
        <v>242</v>
      </c>
      <c r="B245" s="3">
        <v>362</v>
      </c>
      <c r="C245" s="3" t="str">
        <f>VLOOKUP(B245,'[1]ארגון מרחבים'!$B$17:$I$385,2,0)</f>
        <v>אקספרס קרן היסוד ירושלים</v>
      </c>
      <c r="D245" s="6" t="s">
        <v>4</v>
      </c>
      <c r="E245" s="6" t="s">
        <v>314</v>
      </c>
      <c r="F245" s="6" t="s">
        <v>26</v>
      </c>
    </row>
    <row r="246" spans="1:6" x14ac:dyDescent="0.25">
      <c r="A246" s="6">
        <v>243</v>
      </c>
      <c r="B246" s="3">
        <v>363</v>
      </c>
      <c r="C246" s="3" t="s">
        <v>390</v>
      </c>
      <c r="D246" s="6" t="s">
        <v>95</v>
      </c>
      <c r="E246" s="6" t="s">
        <v>392</v>
      </c>
      <c r="F246" s="6" t="s">
        <v>391</v>
      </c>
    </row>
    <row r="247" spans="1:6" x14ac:dyDescent="0.25">
      <c r="A247" s="6">
        <v>244</v>
      </c>
      <c r="B247" s="3">
        <v>365</v>
      </c>
      <c r="C247" s="3" t="str">
        <f>VLOOKUP(B247,'[1]ארגון מרחבים'!$B$17:$I$385,2,0)</f>
        <v>שלי פרדס חנה כרכור- קדמה</v>
      </c>
      <c r="D247" s="6" t="s">
        <v>230</v>
      </c>
      <c r="E247" s="6" t="s">
        <v>311</v>
      </c>
      <c r="F247" s="6" t="s">
        <v>268</v>
      </c>
    </row>
    <row r="248" spans="1:6" x14ac:dyDescent="0.25">
      <c r="A248" s="6">
        <v>245</v>
      </c>
      <c r="B248" s="3">
        <v>366</v>
      </c>
      <c r="C248" s="3" t="str">
        <f>VLOOKUP(B248,'[1]ארגון מרחבים'!$B$17:$I$385,2,0)</f>
        <v>שלי כפר ורדים- מרכז מסחר</v>
      </c>
      <c r="D248" s="6" t="s">
        <v>230</v>
      </c>
      <c r="E248" s="6" t="s">
        <v>224</v>
      </c>
      <c r="F248" s="6" t="s">
        <v>297</v>
      </c>
    </row>
    <row r="249" spans="1:6" x14ac:dyDescent="0.25">
      <c r="A249" s="6">
        <v>246</v>
      </c>
      <c r="B249" s="3">
        <v>368</v>
      </c>
      <c r="C249" s="3" t="str">
        <f>VLOOKUP(B249,'[1]ארגון מרחבים'!$B$17:$I$385,2,0)</f>
        <v>אקספרס חיפה - נשר המרגנית</v>
      </c>
      <c r="D249" s="6" t="s">
        <v>4</v>
      </c>
      <c r="E249" s="6" t="s">
        <v>38</v>
      </c>
      <c r="F249" s="6" t="s">
        <v>39</v>
      </c>
    </row>
    <row r="250" spans="1:6" x14ac:dyDescent="0.25">
      <c r="A250" s="6">
        <v>247</v>
      </c>
      <c r="B250" s="3">
        <v>369</v>
      </c>
      <c r="C250" s="3" t="str">
        <f>VLOOKUP(B250,'[1]ארגון מרחבים'!$B$17:$I$385,2,0)</f>
        <v>שלי שוהם- תרשיש</v>
      </c>
      <c r="D250" s="6" t="s">
        <v>230</v>
      </c>
      <c r="E250" s="6" t="s">
        <v>205</v>
      </c>
      <c r="F250" s="6" t="s">
        <v>206</v>
      </c>
    </row>
    <row r="251" spans="1:6" x14ac:dyDescent="0.25">
      <c r="A251" s="6">
        <v>248</v>
      </c>
      <c r="B251" s="3">
        <v>372</v>
      </c>
      <c r="C251" s="3" t="str">
        <f>VLOOKUP(B251,'[1]ארגון מרחבים'!$B$17:$I$385,2,0)</f>
        <v>אקספרס בת-ים - חשמונאים</v>
      </c>
      <c r="D251" s="6" t="s">
        <v>4</v>
      </c>
      <c r="E251" s="6" t="s">
        <v>7</v>
      </c>
      <c r="F251" s="6" t="s">
        <v>8</v>
      </c>
    </row>
    <row r="252" spans="1:6" x14ac:dyDescent="0.25">
      <c r="A252" s="6">
        <v>249</v>
      </c>
      <c r="B252" s="3">
        <v>374</v>
      </c>
      <c r="C252" s="3" t="str">
        <f>VLOOKUP(B252,'[1]ארגון מרחבים'!$B$17:$I$385,2,0)</f>
        <v>שלי הרצליה- הבנים</v>
      </c>
      <c r="D252" s="6" t="s">
        <v>230</v>
      </c>
      <c r="E252" s="6" t="s">
        <v>306</v>
      </c>
      <c r="F252" s="6" t="s">
        <v>21</v>
      </c>
    </row>
    <row r="253" spans="1:6" x14ac:dyDescent="0.25">
      <c r="A253" s="6">
        <v>250</v>
      </c>
      <c r="B253" s="3">
        <v>375</v>
      </c>
      <c r="C253" s="3" t="str">
        <f>VLOOKUP(B253,'[1]ארגון מרחבים'!$B$17:$I$385,2,0)</f>
        <v>אקספרס כ"ס - הגליל</v>
      </c>
      <c r="D253" s="6" t="s">
        <v>4</v>
      </c>
      <c r="E253" s="6" t="s">
        <v>54</v>
      </c>
      <c r="F253" s="6" t="s">
        <v>24</v>
      </c>
    </row>
    <row r="254" spans="1:6" x14ac:dyDescent="0.25">
      <c r="A254" s="6">
        <v>251</v>
      </c>
      <c r="B254" s="3">
        <v>376</v>
      </c>
      <c r="C254" s="3" t="str">
        <f>VLOOKUP(B254,'[1]ארגון מרחבים'!$B$17:$I$385,2,0)</f>
        <v>אקספרס רעננה - משה דיין</v>
      </c>
      <c r="D254" s="6" t="s">
        <v>4</v>
      </c>
      <c r="E254" s="6" t="s">
        <v>22</v>
      </c>
      <c r="F254" s="6" t="s">
        <v>10</v>
      </c>
    </row>
    <row r="255" spans="1:6" x14ac:dyDescent="0.25">
      <c r="A255" s="6">
        <v>252</v>
      </c>
      <c r="B255" s="3">
        <v>377</v>
      </c>
      <c r="C255" s="3" t="str">
        <f>VLOOKUP(B255,'[1]ארגון מרחבים'!$B$17:$I$385,2,0)</f>
        <v>אקספרס ירושלים - עין כרם</v>
      </c>
      <c r="D255" s="6" t="s">
        <v>4</v>
      </c>
      <c r="E255" s="6" t="s">
        <v>25</v>
      </c>
      <c r="F255" s="6" t="s">
        <v>26</v>
      </c>
    </row>
    <row r="256" spans="1:6" x14ac:dyDescent="0.25">
      <c r="A256" s="6">
        <v>253</v>
      </c>
      <c r="B256" s="3">
        <v>378</v>
      </c>
      <c r="C256" s="3" t="s">
        <v>368</v>
      </c>
      <c r="D256" s="6" t="s">
        <v>4</v>
      </c>
      <c r="E256" s="6" t="s">
        <v>369</v>
      </c>
      <c r="F256" s="6" t="s">
        <v>26</v>
      </c>
    </row>
    <row r="257" spans="1:8" x14ac:dyDescent="0.25">
      <c r="A257" s="6">
        <v>254</v>
      </c>
      <c r="B257" s="3">
        <v>379</v>
      </c>
      <c r="C257" s="3" t="str">
        <f>VLOOKUP(B257,'[1]ארגון מרחבים'!$B$17:$I$385,2,0)</f>
        <v>אקספרס גבעתיים - כצנלסון</v>
      </c>
      <c r="D257" s="6" t="s">
        <v>4</v>
      </c>
      <c r="E257" s="6" t="s">
        <v>57</v>
      </c>
      <c r="F257" s="6" t="s">
        <v>58</v>
      </c>
    </row>
    <row r="258" spans="1:8" x14ac:dyDescent="0.25">
      <c r="A258" s="6">
        <v>255</v>
      </c>
      <c r="B258" s="3">
        <v>380</v>
      </c>
      <c r="C258" s="3" t="str">
        <f>VLOOKUP(B258,'[1]ארגון מרחבים'!$B$17:$I$385,2,0)</f>
        <v>אקספרס ת"א - מרמורק</v>
      </c>
      <c r="D258" s="6" t="s">
        <v>4</v>
      </c>
      <c r="E258" s="6" t="s">
        <v>55</v>
      </c>
      <c r="F258" s="6" t="s">
        <v>14</v>
      </c>
    </row>
    <row r="259" spans="1:8" x14ac:dyDescent="0.25">
      <c r="A259" s="6">
        <v>256</v>
      </c>
      <c r="B259" s="4">
        <v>381</v>
      </c>
      <c r="C259" s="3" t="str">
        <f>VLOOKUP(B259,'[1]ארגון מרחבים'!$B$17:$I$385,2,0)</f>
        <v>אקספרס אחד העם ת"א</v>
      </c>
      <c r="D259" s="7" t="s">
        <v>4</v>
      </c>
      <c r="E259" s="7" t="s">
        <v>364</v>
      </c>
      <c r="F259" s="7" t="s">
        <v>14</v>
      </c>
    </row>
    <row r="260" spans="1:8" s="2" customFormat="1" x14ac:dyDescent="0.25">
      <c r="A260" s="6">
        <v>257</v>
      </c>
      <c r="B260" s="3">
        <v>382</v>
      </c>
      <c r="C260" s="3" t="str">
        <f>VLOOKUP(B260,'[1]ארגון מרחבים'!$B$17:$I$385,2,0)</f>
        <v>אקספרס פ"ת - היבנר</v>
      </c>
      <c r="D260" s="6" t="s">
        <v>4</v>
      </c>
      <c r="E260" s="6" t="s">
        <v>33</v>
      </c>
      <c r="F260" s="6" t="s">
        <v>34</v>
      </c>
      <c r="G260" s="1"/>
      <c r="H260" s="1"/>
    </row>
    <row r="261" spans="1:8" x14ac:dyDescent="0.25">
      <c r="A261" s="6">
        <v>258</v>
      </c>
      <c r="B261" s="3">
        <v>384</v>
      </c>
      <c r="C261" s="3" t="str">
        <f>VLOOKUP(B261,'[1]ארגון מרחבים'!$B$17:$I$385,2,0)</f>
        <v>אקספרס ק.ביאליק - שד' י"ם</v>
      </c>
      <c r="D261" s="6" t="s">
        <v>4</v>
      </c>
      <c r="E261" s="6" t="s">
        <v>51</v>
      </c>
      <c r="F261" s="6" t="s">
        <v>52</v>
      </c>
    </row>
    <row r="262" spans="1:8" x14ac:dyDescent="0.25">
      <c r="A262" s="6">
        <v>259</v>
      </c>
      <c r="B262" s="3">
        <v>387</v>
      </c>
      <c r="C262" s="3" t="str">
        <f>VLOOKUP(B262,'[1]ארגון מרחבים'!$B$17:$I$385,2,0)</f>
        <v>אקספרס רמב"ם חיפה</v>
      </c>
      <c r="D262" s="6" t="s">
        <v>4</v>
      </c>
      <c r="E262" s="6" t="s">
        <v>363</v>
      </c>
      <c r="F262" s="6" t="s">
        <v>16</v>
      </c>
    </row>
    <row r="263" spans="1:8" x14ac:dyDescent="0.25">
      <c r="A263" s="6">
        <v>260</v>
      </c>
      <c r="B263" s="3">
        <v>388</v>
      </c>
      <c r="C263" s="3" t="s">
        <v>384</v>
      </c>
      <c r="D263" s="6" t="s">
        <v>4</v>
      </c>
      <c r="E263" s="6" t="s">
        <v>385</v>
      </c>
      <c r="F263" s="6" t="s">
        <v>16</v>
      </c>
    </row>
    <row r="264" spans="1:8" x14ac:dyDescent="0.25">
      <c r="A264" s="6">
        <v>261</v>
      </c>
      <c r="B264" s="3">
        <v>390</v>
      </c>
      <c r="C264" s="3" t="s">
        <v>372</v>
      </c>
      <c r="D264" s="6" t="s">
        <v>4</v>
      </c>
      <c r="E264" s="6" t="s">
        <v>373</v>
      </c>
      <c r="F264" s="6" t="s">
        <v>34</v>
      </c>
    </row>
    <row r="265" spans="1:8" x14ac:dyDescent="0.25">
      <c r="A265" s="6">
        <v>262</v>
      </c>
      <c r="B265" s="3">
        <v>391</v>
      </c>
      <c r="C265" s="3" t="s">
        <v>388</v>
      </c>
      <c r="D265" s="6" t="s">
        <v>4</v>
      </c>
      <c r="E265" s="6" t="s">
        <v>389</v>
      </c>
      <c r="F265" s="6" t="s">
        <v>14</v>
      </c>
    </row>
    <row r="266" spans="1:8" x14ac:dyDescent="0.25">
      <c r="A266" s="6">
        <v>263</v>
      </c>
      <c r="B266" s="3">
        <v>399</v>
      </c>
      <c r="C266" s="3" t="s">
        <v>374</v>
      </c>
      <c r="D266" s="6" t="s">
        <v>95</v>
      </c>
      <c r="E266" s="6" t="s">
        <v>375</v>
      </c>
      <c r="F266" s="6" t="s">
        <v>81</v>
      </c>
    </row>
    <row r="267" spans="1:8" x14ac:dyDescent="0.25">
      <c r="A267" s="6">
        <v>264</v>
      </c>
      <c r="B267" s="3">
        <v>438</v>
      </c>
      <c r="C267" s="3" t="str">
        <f>VLOOKUP(B267,'[1]ארגון מרחבים'!$B$17:$I$385,2,0)</f>
        <v>אורגניק הרצליה</v>
      </c>
      <c r="D267" s="6" t="s">
        <v>17</v>
      </c>
      <c r="E267" s="6" t="s">
        <v>53</v>
      </c>
      <c r="F267" s="6" t="s">
        <v>21</v>
      </c>
    </row>
    <row r="268" spans="1:8" x14ac:dyDescent="0.25">
      <c r="A268" s="6">
        <v>265</v>
      </c>
      <c r="B268" s="3">
        <v>440</v>
      </c>
      <c r="C268" s="3" t="str">
        <f>VLOOKUP(B268,'[1]ארגון מרחבים'!$B$17:$I$385,2,0)</f>
        <v>אורגניק רחובות</v>
      </c>
      <c r="D268" s="6" t="s">
        <v>17</v>
      </c>
      <c r="E268" s="6" t="s">
        <v>18</v>
      </c>
      <c r="F268" s="6" t="s">
        <v>19</v>
      </c>
    </row>
    <row r="269" spans="1:8" x14ac:dyDescent="0.25">
      <c r="A269" s="6">
        <v>266</v>
      </c>
      <c r="B269" s="3">
        <v>441</v>
      </c>
      <c r="C269" s="3" t="str">
        <f>VLOOKUP(B269,'[1]ארגון מרחבים'!$B$17:$I$385,2,0)</f>
        <v>אורגניק שינקין ת"א</v>
      </c>
      <c r="D269" s="6" t="s">
        <v>17</v>
      </c>
      <c r="E269" s="6" t="s">
        <v>32</v>
      </c>
      <c r="F269" s="6" t="s">
        <v>14</v>
      </c>
    </row>
    <row r="270" spans="1:8" x14ac:dyDescent="0.25">
      <c r="A270" s="6">
        <v>267</v>
      </c>
      <c r="B270" s="3">
        <v>444</v>
      </c>
      <c r="C270" s="3" t="str">
        <f>VLOOKUP(B270,'[1]ארגון מרחבים'!$B$17:$I$385,2,0)</f>
        <v>אקספרס ב"ש - יעקב כהן</v>
      </c>
      <c r="D270" s="6" t="s">
        <v>4</v>
      </c>
      <c r="E270" s="6" t="s">
        <v>349</v>
      </c>
      <c r="F270" s="6" t="s">
        <v>71</v>
      </c>
    </row>
    <row r="271" spans="1:8" x14ac:dyDescent="0.25">
      <c r="A271" s="6">
        <v>268</v>
      </c>
      <c r="B271" s="5">
        <v>448</v>
      </c>
      <c r="C271" s="5" t="s">
        <v>344</v>
      </c>
      <c r="D271" s="8" t="s">
        <v>179</v>
      </c>
      <c r="E271" s="8" t="s">
        <v>41</v>
      </c>
      <c r="F271" s="8" t="s">
        <v>26</v>
      </c>
    </row>
    <row r="272" spans="1:8" x14ac:dyDescent="0.25">
      <c r="A272" s="6">
        <v>269</v>
      </c>
      <c r="B272" s="3">
        <v>606</v>
      </c>
      <c r="C272" s="3" t="str">
        <f>VLOOKUP(B272,'[1]ארגון מרחבים'!$B$17:$I$385,2,0)</f>
        <v>יש בית שמש - נחל צאלים</v>
      </c>
      <c r="D272" s="6" t="s">
        <v>175</v>
      </c>
      <c r="E272" s="6" t="s">
        <v>180</v>
      </c>
      <c r="F272" s="6" t="s">
        <v>133</v>
      </c>
    </row>
    <row r="273" spans="1:6" x14ac:dyDescent="0.25">
      <c r="A273" s="6">
        <v>270</v>
      </c>
      <c r="B273" s="3">
        <v>607</v>
      </c>
      <c r="C273" s="3" t="str">
        <f>VLOOKUP(B273,'[1]ארגון מרחבים'!$B$17:$I$385,2,0)</f>
        <v>יש קרית ספר - אבני נזר</v>
      </c>
      <c r="D273" s="6" t="s">
        <v>175</v>
      </c>
      <c r="E273" s="6" t="s">
        <v>337</v>
      </c>
      <c r="F273" s="6" t="s">
        <v>338</v>
      </c>
    </row>
    <row r="274" spans="1:6" x14ac:dyDescent="0.25">
      <c r="A274" s="6">
        <v>271</v>
      </c>
      <c r="B274" s="3">
        <v>608</v>
      </c>
      <c r="C274" s="3" t="str">
        <f>VLOOKUP(B274,'[1]ארגון מרחבים'!$B$17:$I$385,2,0)</f>
        <v>יש ירושלים - גבעת שאול</v>
      </c>
      <c r="D274" s="6" t="s">
        <v>175</v>
      </c>
      <c r="E274" s="6" t="s">
        <v>181</v>
      </c>
      <c r="F274" s="6" t="s">
        <v>26</v>
      </c>
    </row>
    <row r="275" spans="1:6" x14ac:dyDescent="0.25">
      <c r="A275" s="6">
        <v>272</v>
      </c>
      <c r="B275" s="3">
        <v>609</v>
      </c>
      <c r="C275" s="3" t="str">
        <f>VLOOKUP(B275,'[1]ארגון מרחבים'!$B$17:$I$385,2,0)</f>
        <v>יש אלעד - ניסים גאון</v>
      </c>
      <c r="D275" s="6" t="s">
        <v>175</v>
      </c>
      <c r="E275" s="6" t="s">
        <v>192</v>
      </c>
      <c r="F275" s="6" t="s">
        <v>191</v>
      </c>
    </row>
    <row r="276" spans="1:6" x14ac:dyDescent="0.25">
      <c r="A276" s="6">
        <v>273</v>
      </c>
      <c r="B276" s="3">
        <v>610</v>
      </c>
      <c r="C276" s="3" t="str">
        <f>VLOOKUP(B276,'[1]ארגון מרחבים'!$B$17:$I$385,2,0)</f>
        <v xml:space="preserve">יש ירושלים - רמת שלמה </v>
      </c>
      <c r="D276" s="6" t="s">
        <v>175</v>
      </c>
      <c r="E276" s="6" t="s">
        <v>194</v>
      </c>
      <c r="F276" s="6" t="s">
        <v>26</v>
      </c>
    </row>
    <row r="277" spans="1:6" x14ac:dyDescent="0.25">
      <c r="A277" s="6">
        <v>274</v>
      </c>
      <c r="B277" s="3">
        <v>611</v>
      </c>
      <c r="C277" s="3" t="str">
        <f>VLOOKUP(B277,'[1]ארגון מרחבים'!$B$17:$I$385,2,0)</f>
        <v>יש בני ברק - השומר</v>
      </c>
      <c r="D277" s="6" t="s">
        <v>175</v>
      </c>
      <c r="E277" s="6" t="s">
        <v>177</v>
      </c>
      <c r="F277" s="6" t="s">
        <v>104</v>
      </c>
    </row>
    <row r="278" spans="1:6" x14ac:dyDescent="0.25">
      <c r="A278" s="9"/>
      <c r="B278" s="9"/>
    </row>
  </sheetData>
  <autoFilter ref="A3:F277"/>
  <sortState ref="A2:M284">
    <sortCondition ref="A1"/>
  </sortState>
  <mergeCells count="1">
    <mergeCell ref="A1:F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גליונות עבודה</vt:lpstr>
      </vt:variant>
      <vt:variant>
        <vt:i4>1</vt:i4>
      </vt:variant>
    </vt:vector>
  </HeadingPairs>
  <TitlesOfParts>
    <vt:vector size="1" baseType="lpstr">
      <vt:lpstr>מצבת</vt:lpstr>
    </vt:vector>
  </TitlesOfParts>
  <Company>Shufersal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 Snir</dc:creator>
  <cp:lastModifiedBy>Shira Fireizen Drymmer</cp:lastModifiedBy>
  <cp:lastPrinted>2017-01-12T13:26:29Z</cp:lastPrinted>
  <dcterms:created xsi:type="dcterms:W3CDTF">2014-02-26T10:27:25Z</dcterms:created>
  <dcterms:modified xsi:type="dcterms:W3CDTF">2020-12-02T19:30:16Z</dcterms:modified>
</cp:coreProperties>
</file>